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5" i="90"/>
  <c r="D23" i="88"/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F22" s="1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22"/>
  <c r="F22"/>
  <c r="I7"/>
  <c r="F7"/>
  <c r="F60" i="71"/>
  <c r="I60"/>
  <c r="I37"/>
  <c r="F37"/>
  <c r="I22"/>
  <c r="F60" i="70"/>
  <c r="I60"/>
  <c r="I37"/>
  <c r="F3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<sst xmlns="http://schemas.openxmlformats.org/spreadsheetml/2006/main" count="3048" uniqueCount="879">
  <si>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</si>
  <si>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</si>
  <si>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</si>
  <si>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</si>
  <si>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</si>
  <si>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</si>
  <si>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</si>
  <si>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</si>
  <si>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</si>
  <si>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</si>
  <si>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</si>
  <si>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</si>
  <si>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</si>
  <si>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</si>
  <si>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</si>
  <si>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</si>
  <si>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</si>
  <si>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</si>
  <si>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</si>
  <si>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</si>
  <si>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</si>
  <si>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</si>
  <si>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</si>
  <si>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</si>
  <si>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</si>
  <si>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</si>
  <si>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</si>
  <si>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</si>
  <si>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</si>
  <si>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</si>
  <si>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</si>
  <si>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</si>
  <si>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</si>
  <si>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</si>
  <si>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</si>
  <si>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</si>
  <si>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</si>
  <si>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</si>
  <si>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</si>
  <si>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</si>
  <si>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</si>
  <si>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</si>
  <si>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</si>
  <si>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</si>
  <si>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</si>
  <si>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</si>
  <si>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</si>
  <si>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</si>
  <si>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</si>
  <si>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</si>
  <si>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</si>
  <si>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</si>
  <si>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</si>
  <si>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</si>
  <si>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</si>
  <si>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</si>
  <si>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</si>
  <si>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</si>
  <si>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</si>
  <si>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</si>
  <si>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</si>
  <si>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</si>
  <si>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</si>
  <si>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</si>
  <si>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</si>
  <si>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</si>
  <si>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</si>
  <si>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</si>
  <si>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</si>
  <si>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</si>
  <si>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</si>
  <si>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</si>
  <si>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</si>
  <si>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</si>
  <si>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</si>
  <si>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</si>
  <si>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</si>
  <si>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</si>
  <si>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"ГП № 2"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</si>
  <si>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</si>
  <si>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</si>
  <si>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</si>
  <si>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</si>
  <si>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</si>
  <si>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</si>
  <si>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</si>
  <si>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</si>
  <si>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</si>
  <si>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</si>
  <si>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</si>
  <si>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</si>
  <si>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</si>
  <si>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</si>
  <si>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</si>
  <si>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</si>
  <si>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</si>
  <si>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</si>
  <si>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</si>
  <si>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</si>
  <si>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</si>
  <si>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</si>
  <si>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</si>
  <si>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</si>
  <si>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</si>
  <si>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</si>
  <si>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</si>
  <si>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</si>
  <si>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</si>
  <si>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</si>
  <si>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</si>
  <si>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</si>
  <si>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</si>
  <si>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</si>
  <si>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</si>
  <si>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</si>
  <si>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</si>
  <si>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</si>
  <si>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</si>
  <si>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</si>
  <si>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</si>
  <si>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</si>
  <si>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</si>
  <si>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</si>
  <si>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</si>
  <si>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</si>
  <si>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</si>
  <si>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</si>
  <si>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</si>
  <si>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</si>
  <si>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</si>
  <si>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</si>
  <si>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</si>
  <si>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</si>
  <si>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</si>
  <si>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</si>
  <si>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</si>
  <si>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</si>
  <si>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</si>
  <si>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</si>
  <si>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</si>
  <si>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</si>
  <si>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</si>
  <si>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</si>
  <si>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</si>
  <si>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</si>
  <si>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</si>
  <si>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</si>
  <si>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</si>
  <si>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</si>
  <si>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</si>
  <si>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</si>
  <si>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</si>
  <si>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</si>
  <si>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</si>
  <si>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</si>
  <si>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</si>
  <si>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</si>
  <si>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</si>
  <si>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</si>
  <si>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</si>
  <si>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</si>
  <si>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</si>
  <si>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</si>
  <si>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</si>
  <si>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</si>
  <si>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</si>
  <si>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</si>
  <si>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</si>
  <si>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</si>
  <si>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</si>
  <si>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</si>
  <si>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</si>
  <si>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</si>
  <si>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</si>
  <si>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</si>
  <si>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</si>
  <si>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</si>
  <si>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</si>
  <si>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</si>
  <si>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</si>
  <si>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</si>
  <si>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</si>
  <si>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</si>
  <si>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</si>
  <si>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</si>
  <si>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</si>
  <si>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</si>
  <si>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</si>
  <si>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</si>
  <si>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</si>
  <si>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</si>
  <si>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</si>
  <si>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</si>
  <si>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</si>
  <si>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</si>
  <si>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</si>
  <si>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</si>
  <si>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</si>
  <si>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</si>
  <si>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</si>
  <si>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</si>
  <si>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</si>
  <si>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</si>
  <si>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</si>
  <si>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</si>
  <si>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</si>
  <si>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</si>
  <si>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</si>
  <si>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</si>
  <si>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</si>
  <si>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</si>
  <si>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</si>
  <si>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</si>
  <si>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</si>
  <si>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</si>
  <si>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</si>
  <si>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</si>
  <si>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</si>
  <si>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</si>
  <si>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</si>
  <si>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</si>
  <si>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</si>
  <si>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</si>
  <si>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</si>
  <si>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</si>
  <si>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</si>
  <si>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</si>
  <si>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</si>
  <si>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</si>
  <si>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</si>
  <si>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</si>
  <si>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</si>
  <si>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</si>
  <si>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</si>
  <si>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</si>
  <si>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</si>
  <si>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</si>
  <si>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</si>
  <si>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</si>
  <si>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</si>
  <si>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</si>
  <si>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</si>
  <si>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</si>
  <si>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</si>
  <si>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</si>
  <si>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</si>
  <si>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</si>
  <si>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</si>
  <si>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</si>
  <si>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</si>
  <si>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</si>
  <si>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</si>
  <si>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</si>
  <si>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</si>
  <si>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</si>
  <si>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</si>
  <si>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</si>
  <si>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</si>
  <si>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</si>
  <si>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</si>
  <si>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</si>
  <si>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</si>
  <si>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</si>
  <si>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</si>
  <si>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</si>
  <si>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</si>
  <si>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</si>
  <si>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</si>
  <si>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</si>
  <si>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</si>
  <si>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</si>
  <si>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</si>
  <si>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</si>
  <si>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</si>
  <si>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</si>
  <si>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</si>
  <si>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</si>
  <si>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</si>
  <si>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</si>
  <si>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</si>
  <si>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</si>
  <si>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</si>
  <si>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</si>
  <si>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</si>
  <si>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</si>
  <si>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</si>
  <si>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</si>
  <si>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</si>
  <si>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</si>
  <si>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</si>
  <si>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</si>
  <si>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</si>
  <si>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</si>
  <si>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</si>
  <si>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</si>
  <si>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</si>
  <si>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</si>
  <si>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</si>
  <si>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</si>
  <si>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</si>
  <si>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</si>
  <si>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</si>
  <si>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</si>
  <si>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</si>
  <si>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</si>
  <si>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</si>
  <si>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</si>
  <si>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</si>
  <si>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</si>
  <si>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</si>
  <si>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</si>
  <si>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</si>
  <si>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</si>
  <si>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</si>
  <si>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</si>
  <si>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</si>
  <si>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</si>
  <si>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</si>
  <si>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</si>
  <si>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</si>
  <si>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</si>
  <si>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</si>
  <si>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</si>
  <si>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</si>
  <si>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</si>
  <si>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</si>
  <si>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</si>
  <si>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</si>
  <si>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</si>
  <si>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</si>
  <si>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</si>
  <si>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</si>
  <si>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</si>
  <si>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</si>
  <si>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</si>
  <si>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</si>
  <si>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</si>
  <si>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</si>
  <si>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</si>
  <si>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</si>
  <si>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</si>
  <si>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</si>
  <si>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</si>
  <si>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</si>
  <si>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</si>
  <si>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</si>
  <si>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</si>
  <si>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</si>
  <si>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</si>
  <si>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</si>
  <si>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</si>
  <si>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</si>
  <si>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</si>
  <si>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</si>
  <si>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</si>
  <si>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</si>
  <si>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</si>
  <si>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</si>
  <si>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</si>
  <si>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</si>
  <si>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</si>
  <si>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</si>
  <si>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</si>
  <si>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</si>
  <si>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</si>
  <si>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</si>
  <si>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</si>
  <si>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</si>
  <si>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</si>
  <si>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</si>
  <si>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</si>
  <si>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</si>
  <si>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</si>
  <si>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</si>
  <si>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</si>
  <si>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</si>
  <si>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</si>
  <si>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</si>
  <si>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</si>
  <si>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</si>
  <si>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</si>
  <si>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</si>
  <si>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</si>
  <si>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</si>
  <si>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</si>
  <si>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</si>
  <si>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</si>
  <si>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</si>
  <si>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</si>
  <si>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</si>
  <si>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</si>
  <si>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</si>
  <si>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</si>
  <si>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</si>
  <si>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</si>
  <si>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</si>
  <si>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</si>
  <si>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</si>
  <si>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</si>
  <si>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</si>
  <si>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</si>
  <si>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</si>
  <si>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</si>
  <si>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</si>
  <si>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</si>
  <si>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</si>
  <si>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</si>
  <si>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</si>
  <si>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</si>
  <si>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</si>
  <si>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</si>
  <si>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</si>
  <si>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</si>
  <si>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</si>
  <si>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</si>
  <si>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</si>
  <si>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</si>
  <si>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</si>
  <si>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</si>
  <si>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</si>
  <si>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</si>
  <si>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</si>
  <si>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</si>
  <si>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</si>
  <si>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</si>
  <si>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</si>
  <si>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</si>
  <si>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</si>
  <si>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</si>
  <si>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</si>
  <si>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</si>
  <si>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</si>
  <si>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</si>
  <si>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</si>
  <si>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</si>
  <si>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</si>
  <si>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</si>
  <si>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</si>
  <si>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</si>
  <si>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</si>
  <si>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</si>
  <si>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</si>
  <si>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</si>
  <si>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</si>
  <si>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</si>
  <si>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</si>
  <si>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</si>
  <si>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</si>
  <si>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</si>
  <si>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</si>
  <si>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</si>
  <si>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</si>
  <si>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</si>
  <si>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</si>
  <si>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</si>
  <si>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</si>
  <si>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</si>
  <si>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</si>
  <si>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</si>
  <si>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</si>
  <si>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</si>
  <si>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</si>
  <si>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</si>
  <si>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</si>
  <si>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</si>
  <si>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</si>
  <si>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</si>
  <si>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</si>
  <si>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</si>
  <si>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</si>
  <si>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</si>
  <si>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</si>
  <si>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</si>
  <si>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</si>
  <si>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</si>
  <si>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</si>
  <si>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</si>
  <si>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</si>
  <si>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</si>
  <si>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</si>
  <si>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</si>
  <si>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</si>
  <si>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</si>
  <si>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</si>
  <si>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</si>
  <si>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</si>
  <si>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</si>
  <si>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</si>
  <si>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</si>
  <si>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</si>
  <si>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</si>
  <si>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</si>
  <si>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</si>
  <si>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</si>
  <si>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</si>
  <si>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</si>
  <si>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</si>
  <si>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</si>
  <si>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</si>
  <si>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</si>
  <si>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</si>
  <si>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</si>
  <si>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</si>
  <si>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</si>
  <si>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</si>
  <si>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</si>
  <si>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</si>
  <si>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</si>
  <si>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</si>
  <si>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</si>
  <si>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</si>
  <si>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</si>
  <si>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</si>
  <si>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</si>
  <si>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</si>
  <si>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</si>
  <si>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</si>
  <si>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</si>
  <si>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</si>
  <si>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</si>
  <si>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</si>
  <si>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</si>
  <si>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</si>
  <si>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</si>
  <si>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</si>
  <si>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</si>
  <si>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</si>
  <si>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</si>
  <si>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</si>
  <si>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</si>
  <si>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</si>
  <si>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</si>
  <si>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</si>
  <si>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</si>
  <si>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</si>
  <si>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</si>
  <si>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</si>
  <si>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</si>
  <si>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</si>
  <si>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</si>
  <si>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</si>
  <si>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</si>
  <si>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</si>
  <si>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</si>
  <si>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</si>
  <si>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</si>
  <si>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</si>
  <si>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</si>
  <si>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</si>
  <si>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</si>
  <si>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</si>
  <si>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</si>
  <si>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</si>
  <si>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</si>
  <si>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</si>
  <si>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</si>
  <si>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</si>
  <si>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</si>
  <si>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</si>
  <si>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</si>
  <si>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</si>
  <si>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</si>
  <si>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</si>
  <si>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</si>
  <si>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</si>
  <si>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</si>
  <si>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</si>
  <si>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</si>
  <si>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</si>
  <si>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</si>
  <si>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</si>
  <si>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</si>
  <si>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</si>
  <si>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</si>
  <si>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</si>
  <si>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</si>
  <si>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</si>
  <si>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</si>
  <si>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</si>
  <si>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</si>
  <si>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</si>
  <si>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</si>
  <si>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</si>
  <si>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</si>
  <si>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</si>
  <si>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</si>
  <si>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</si>
  <si>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</si>
  <si>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</si>
  <si>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</si>
  <si>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</si>
  <si>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</si>
  <si>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</si>
  <si>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</si>
  <si>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</si>
  <si>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</si>
  <si>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</si>
  <si>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</si>
  <si>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</si>
  <si>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</si>
  <si>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</si>
  <si>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</si>
  <si>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</si>
  <si>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</si>
  <si>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</si>
  <si>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</si>
  <si>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</si>
  <si>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</si>
  <si>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</si>
  <si>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</si>
  <si>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</si>
  <si>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</si>
  <si>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</si>
  <si>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</si>
  <si>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</si>
  <si>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</si>
  <si>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</si>
  <si>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</si>
  <si>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</si>
  <si>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</si>
  <si>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</si>
  <si>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</si>
  <si>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</si>
  <si>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</si>
  <si>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</si>
  <si>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</si>
  <si>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</si>
  <si>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</si>
  <si>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</si>
  <si>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</si>
  <si>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</si>
  <si>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</si>
  <si>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</si>
  <si>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</si>
  <si>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</si>
  <si>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</si>
  <si>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</si>
  <si>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</si>
  <si>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</si>
  <si>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</si>
  <si>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</si>
  <si>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</si>
  <si>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</si>
  <si>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</si>
  <si>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</si>
  <si>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</si>
  <si>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</si>
  <si>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</si>
  <si>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</si>
  <si>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</si>
  <si>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</si>
  <si>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</si>
  <si>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</si>
  <si>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</si>
  <si>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</si>
  <si>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</si>
  <si>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</si>
  <si>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</si>
  <si>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</si>
  <si>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</si>
  <si>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</si>
  <si>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</si>
  <si>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</si>
  <si>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</si>
  <si>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</si>
  <si>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</si>
  <si>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</si>
  <si>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</si>
  <si>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</si>
  <si>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</si>
  <si>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</si>
  <si>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</si>
  <si>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</si>
  <si>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</si>
  <si>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</si>
  <si>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</si>
  <si>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</si>
  <si>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</si>
  <si>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</si>
  <si>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</si>
  <si>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</si>
  <si>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</si>
  <si>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</si>
  <si>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</si>
  <si>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</si>
  <si>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</si>
  <si>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</si>
  <si>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</si>
  <si>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</si>
  <si>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</si>
  <si>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</si>
  <si>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</si>
  <si>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</si>
  <si>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</si>
  <si>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</si>
  <si>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</si>
  <si>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</si>
  <si>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</si>
  <si>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</si>
  <si>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</si>
  <si>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</si>
  <si>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</si>
  <si>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</si>
  <si>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</si>
  <si>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</si>
  <si>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</si>
  <si>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</si>
  <si>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</si>
  <si>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</si>
  <si>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</si>
  <si>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</si>
  <si>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</si>
  <si>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</si>
  <si>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</si>
  <si>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</si>
  <si>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</si>
  <si>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</si>
  <si>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</si>
  <si>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</si>
  <si>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</si>
  <si>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</si>
  <si>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</si>
  <si>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</si>
  <si>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</si>
  <si>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</si>
  <si>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</si>
  <si>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</si>
  <si>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</si>
  <si>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</si>
  <si>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</si>
  <si>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</si>
  <si>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</si>
  <si>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</si>
  <si>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</si>
  <si>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</si>
  <si>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</si>
  <si>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</si>
  <si>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</si>
  <si>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</si>
  <si>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</si>
  <si>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</si>
  <si>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</si>
  <si>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</si>
  <si>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</si>
  <si>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</si>
  <si>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</si>
  <si>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</si>
  <si>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</si>
  <si>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</si>
  <si>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</si>
  <si>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</si>
  <si>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</si>
  <si>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</si>
  <si>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</si>
  <si>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</si>
  <si>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</si>
  <si>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</si>
  <si>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</si>
  <si>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</si>
  <si>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</si>
  <si>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</si>
  <si>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</si>
  <si>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</si>
  <si>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</si>
  <si>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</si>
  <si>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</si>
  <si>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</si>
  <si>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</si>
  <si>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</si>
  <si>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</si>
  <si>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</si>
  <si>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</si>
  <si>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</si>
  <si>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</si>
  <si>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</si>
  <si>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</si>
  <si>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</si>
  <si>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</si>
  <si>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</si>
  <si>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</si>
  <si>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</si>
  <si>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</si>
  <si>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</si>
  <si>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</si>
  <si>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</si>
  <si>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</si>
  <si>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</si>
  <si>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</si>
  <si>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</si>
  <si>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</si>
  <si>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</si>
  <si>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</si>
  <si>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</si>
  <si>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</si>
  <si>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</si>
  <si>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</si>
  <si>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</si>
  <si>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</si>
  <si>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</si>
  <si>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</si>
  <si>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</si>
  <si>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</si>
  <si>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</si>
  <si>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</si>
  <si>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</si>
  <si>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</si>
  <si>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</si>
  <si>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</si>
  <si>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</si>
  <si>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</si>
  <si>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</si>
  <si>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</si>
  <si>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</si>
  <si>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</si>
  <si>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</si>
  <si>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</si>
  <si>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</si>
  <si>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</si>
  <si>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</si>
  <si>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</si>
  <si>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</si>
  <si>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</si>
  <si>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</si>
  <si>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</si>
  <si>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</si>
  <si>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</si>
  <si>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</si>
  <si>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</si>
  <si>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</si>
  <si>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</si>
  <si>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</si>
  <si>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</si>
  <si>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</si>
  <si>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</si>
  <si>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</si>
  <si>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</si>
  <si>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</si>
  <si>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</si>
  <si>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</si>
  <si>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</si>
  <si>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</si>
  <si>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</si>
  <si>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</si>
  <si>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</si>
  <si>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</si>
  <si>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</si>
  <si>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</si>
  <si>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</si>
  <si>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</si>
  <si>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</si>
  <si>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</si>
  <si>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</si>
  <si>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</si>
  <si>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</si>
  <si>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</si>
  <si>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</si>
  <si>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</si>
  <si>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</si>
  <si>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</si>
  <si>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</si>
  <si>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</si>
  <si>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</si>
  <si>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</si>
  <si>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</si>
  <si>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кардиологии</t>
  </si>
  <si>
    <t>неврологии</t>
  </si>
  <si>
    <t>общей врачебной практике (семейной медицине)</t>
  </si>
  <si>
    <t>онкологии</t>
  </si>
  <si>
    <t>офтальмологии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</si>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</sst>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300018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242</v>
      </c>
      <c r="E10" s="76">
        <v>0</v>
      </c>
      <c r="F10" s="3">
        <f t="shared" ref="F10:F56" si="0">D10+E10</f>
        <v>242</v>
      </c>
      <c r="G10" s="38">
        <f t="shared" ref="G10:G56" si="1">H10+I10</f>
        <v>2959</v>
      </c>
      <c r="H10" s="76">
        <v>2032</v>
      </c>
      <c r="I10" s="76">
        <v>927</v>
      </c>
      <c r="J10" s="76">
        <v>8055</v>
      </c>
      <c r="K10" s="37">
        <v>3.8</v>
      </c>
      <c r="L10" s="38">
        <f t="shared" ref="L10:L56" si="2">ROUND(J10*K10,0)</f>
        <v>30609</v>
      </c>
      <c r="M10" s="39">
        <f t="shared" ref="M10:M56" si="3">F10+G10+L10</f>
        <v>33810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3024</v>
      </c>
      <c r="R10" s="76">
        <v>2484</v>
      </c>
      <c r="S10" s="76">
        <v>540</v>
      </c>
      <c r="T10" s="76">
        <v>619</v>
      </c>
      <c r="U10" s="37">
        <v>3.8</v>
      </c>
      <c r="V10" s="38">
        <f t="shared" ref="V10:V56" si="6">ROUND(T10*U10,0)</f>
        <v>2352</v>
      </c>
      <c r="W10" s="69">
        <f t="shared" ref="W10:W56" si="7">P10+Q10+V10</f>
        <v>5376</v>
      </c>
      <c r="X10" s="40">
        <f t="shared" ref="X10:X56" si="8">D10+N10</f>
        <v>242</v>
      </c>
      <c r="Y10" s="38">
        <f t="shared" ref="Y10:Y56" si="9">E10+O10</f>
        <v>0</v>
      </c>
      <c r="Z10" s="38">
        <f t="shared" ref="Z10:Z56" si="10">F10+P10</f>
        <v>242</v>
      </c>
      <c r="AA10" s="38">
        <f t="shared" ref="AA10:AA56" si="11">G10+Q10</f>
        <v>5983</v>
      </c>
      <c r="AB10" s="38">
        <f t="shared" ref="AB10:AB56" si="12">H10+R10</f>
        <v>4516</v>
      </c>
      <c r="AC10" s="38">
        <f t="shared" ref="AC10:AC56" si="13">I10+S10</f>
        <v>1467</v>
      </c>
      <c r="AD10" s="38">
        <f t="shared" ref="AD10:AD56" si="14">J10+T10</f>
        <v>8674</v>
      </c>
      <c r="AE10" s="38">
        <f t="shared" ref="AE10:AE56" si="15">L10+V10</f>
        <v>32961</v>
      </c>
      <c r="AF10" s="38">
        <f t="shared" ref="AF10:AF56" si="16">M10+W10</f>
        <v>39186</v>
      </c>
      <c r="AG10" s="104">
        <v>5282</v>
      </c>
      <c r="AH10" s="105">
        <f t="shared" ref="AH10:AH56" si="17">IFERROR(ROUND(AF10/AG10,0),"")</f>
        <v>7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1046</v>
      </c>
      <c r="R11" s="76">
        <v>519</v>
      </c>
      <c r="S11" s="76">
        <v>527</v>
      </c>
      <c r="T11" s="76">
        <v>1113</v>
      </c>
      <c r="U11" s="41">
        <v>2.6</v>
      </c>
      <c r="V11" s="44">
        <f t="shared" si="6"/>
        <v>2894</v>
      </c>
      <c r="W11" s="84">
        <f t="shared" si="7"/>
        <v>3940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1046</v>
      </c>
      <c r="AB11" s="44">
        <f t="shared" si="12"/>
        <v>519</v>
      </c>
      <c r="AC11" s="44">
        <f t="shared" si="13"/>
        <v>527</v>
      </c>
      <c r="AD11" s="44">
        <f t="shared" si="14"/>
        <v>1113</v>
      </c>
      <c r="AE11" s="44">
        <f t="shared" si="15"/>
        <v>2894</v>
      </c>
      <c r="AF11" s="44">
        <f t="shared" si="16"/>
        <v>3940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750</v>
      </c>
      <c r="E12" s="77">
        <v>1432</v>
      </c>
      <c r="F12" s="3">
        <f t="shared" si="0"/>
        <v>2182</v>
      </c>
      <c r="G12" s="38">
        <f t="shared" si="1"/>
        <v>5211</v>
      </c>
      <c r="H12" s="76">
        <v>828</v>
      </c>
      <c r="I12" s="76">
        <v>4383</v>
      </c>
      <c r="J12" s="76">
        <v>8191</v>
      </c>
      <c r="K12" s="41">
        <v>2.5</v>
      </c>
      <c r="L12" s="44">
        <f t="shared" si="2"/>
        <v>20478</v>
      </c>
      <c r="M12" s="45">
        <f t="shared" si="3"/>
        <v>27871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750</v>
      </c>
      <c r="Y12" s="44">
        <f t="shared" si="9"/>
        <v>1432</v>
      </c>
      <c r="Z12" s="44">
        <f t="shared" si="10"/>
        <v>2182</v>
      </c>
      <c r="AA12" s="44">
        <f t="shared" si="11"/>
        <v>5211</v>
      </c>
      <c r="AB12" s="44">
        <f t="shared" si="12"/>
        <v>828</v>
      </c>
      <c r="AC12" s="44">
        <f t="shared" si="13"/>
        <v>4383</v>
      </c>
      <c r="AD12" s="44">
        <f t="shared" si="14"/>
        <v>8191</v>
      </c>
      <c r="AE12" s="44">
        <f t="shared" si="15"/>
        <v>20478</v>
      </c>
      <c r="AF12" s="44">
        <f t="shared" si="16"/>
        <v>27871</v>
      </c>
      <c r="AG12" s="106">
        <v>4670</v>
      </c>
      <c r="AH12" s="107">
        <f t="shared" si="17"/>
        <v>6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510</v>
      </c>
      <c r="H16" s="76">
        <v>0</v>
      </c>
      <c r="I16" s="76">
        <v>510</v>
      </c>
      <c r="J16" s="76">
        <v>400</v>
      </c>
      <c r="K16" s="41">
        <v>2.7</v>
      </c>
      <c r="L16" s="44">
        <f t="shared" si="2"/>
        <v>1080</v>
      </c>
      <c r="M16" s="45">
        <f t="shared" si="3"/>
        <v>1590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510</v>
      </c>
      <c r="AB16" s="44">
        <f t="shared" si="12"/>
        <v>0</v>
      </c>
      <c r="AC16" s="44">
        <f t="shared" si="13"/>
        <v>510</v>
      </c>
      <c r="AD16" s="44">
        <f t="shared" si="14"/>
        <v>400</v>
      </c>
      <c r="AE16" s="44">
        <f t="shared" si="15"/>
        <v>1080</v>
      </c>
      <c r="AF16" s="44">
        <f t="shared" si="16"/>
        <v>1590</v>
      </c>
      <c r="AG16" s="106">
        <v>3008</v>
      </c>
      <c r="AH16" s="107">
        <f t="shared" si="17"/>
        <v>1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200</v>
      </c>
      <c r="H19" s="76">
        <v>20</v>
      </c>
      <c r="I19" s="76">
        <v>180</v>
      </c>
      <c r="J19" s="76">
        <v>430</v>
      </c>
      <c r="K19" s="41">
        <v>2.4</v>
      </c>
      <c r="L19" s="44">
        <f t="shared" si="2"/>
        <v>1032</v>
      </c>
      <c r="M19" s="45">
        <f t="shared" si="3"/>
        <v>1232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200</v>
      </c>
      <c r="AB19" s="44">
        <f t="shared" si="12"/>
        <v>20</v>
      </c>
      <c r="AC19" s="44">
        <f t="shared" si="13"/>
        <v>180</v>
      </c>
      <c r="AD19" s="44">
        <f t="shared" si="14"/>
        <v>430</v>
      </c>
      <c r="AE19" s="44">
        <f t="shared" si="15"/>
        <v>1032</v>
      </c>
      <c r="AF19" s="44">
        <f t="shared" si="16"/>
        <v>1232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350</v>
      </c>
      <c r="E20" s="77">
        <v>0</v>
      </c>
      <c r="F20" s="3">
        <f t="shared" si="0"/>
        <v>350</v>
      </c>
      <c r="G20" s="38">
        <f t="shared" si="1"/>
        <v>270</v>
      </c>
      <c r="H20" s="76">
        <v>0</v>
      </c>
      <c r="I20" s="76">
        <v>270</v>
      </c>
      <c r="J20" s="76">
        <v>3226</v>
      </c>
      <c r="K20" s="41">
        <v>3.1</v>
      </c>
      <c r="L20" s="44">
        <f t="shared" si="2"/>
        <v>10001</v>
      </c>
      <c r="M20" s="45">
        <f t="shared" si="3"/>
        <v>10621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350</v>
      </c>
      <c r="Y20" s="44">
        <f t="shared" si="9"/>
        <v>0</v>
      </c>
      <c r="Z20" s="44">
        <f t="shared" si="10"/>
        <v>350</v>
      </c>
      <c r="AA20" s="44">
        <f t="shared" si="11"/>
        <v>270</v>
      </c>
      <c r="AB20" s="44">
        <f t="shared" si="12"/>
        <v>0</v>
      </c>
      <c r="AC20" s="44">
        <f t="shared" si="13"/>
        <v>270</v>
      </c>
      <c r="AD20" s="44">
        <f t="shared" si="14"/>
        <v>3226</v>
      </c>
      <c r="AE20" s="44">
        <f t="shared" si="15"/>
        <v>10001</v>
      </c>
      <c r="AF20" s="44">
        <f t="shared" si="16"/>
        <v>10621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770</v>
      </c>
      <c r="R24" s="76">
        <v>270</v>
      </c>
      <c r="S24" s="76">
        <v>500</v>
      </c>
      <c r="T24" s="76">
        <v>698</v>
      </c>
      <c r="U24" s="41">
        <v>3.1</v>
      </c>
      <c r="V24" s="44">
        <f t="shared" si="6"/>
        <v>2164</v>
      </c>
      <c r="W24" s="84">
        <f t="shared" si="7"/>
        <v>2934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770</v>
      </c>
      <c r="AB24" s="44">
        <f t="shared" si="12"/>
        <v>270</v>
      </c>
      <c r="AC24" s="44">
        <f t="shared" si="13"/>
        <v>500</v>
      </c>
      <c r="AD24" s="44">
        <f t="shared" si="14"/>
        <v>698</v>
      </c>
      <c r="AE24" s="44">
        <f t="shared" si="15"/>
        <v>2164</v>
      </c>
      <c r="AF24" s="44">
        <f t="shared" si="16"/>
        <v>2934</v>
      </c>
      <c r="AG24" s="106">
        <v>4470</v>
      </c>
      <c r="AH24" s="107">
        <f t="shared" si="17"/>
        <v>1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37</v>
      </c>
      <c r="E26" s="77">
        <v>11</v>
      </c>
      <c r="F26" s="3">
        <f t="shared" si="0"/>
        <v>48</v>
      </c>
      <c r="G26" s="38">
        <f t="shared" si="1"/>
        <v>4360</v>
      </c>
      <c r="H26" s="76">
        <v>400</v>
      </c>
      <c r="I26" s="76">
        <v>3960</v>
      </c>
      <c r="J26" s="76">
        <v>4141</v>
      </c>
      <c r="K26" s="41">
        <v>2.9</v>
      </c>
      <c r="L26" s="44">
        <f t="shared" si="2"/>
        <v>12009</v>
      </c>
      <c r="M26" s="45">
        <f t="shared" si="3"/>
        <v>16417</v>
      </c>
      <c r="N26" s="81">
        <v>0</v>
      </c>
      <c r="O26" s="77">
        <v>0</v>
      </c>
      <c r="P26" s="3">
        <f t="shared" si="4"/>
        <v>0</v>
      </c>
      <c r="Q26" s="38">
        <f t="shared" si="5"/>
        <v>4500</v>
      </c>
      <c r="R26" s="76">
        <v>2500</v>
      </c>
      <c r="S26" s="76">
        <v>2000</v>
      </c>
      <c r="T26" s="76">
        <v>761</v>
      </c>
      <c r="U26" s="41">
        <v>2.9</v>
      </c>
      <c r="V26" s="44">
        <f t="shared" si="6"/>
        <v>2207</v>
      </c>
      <c r="W26" s="84">
        <f t="shared" si="7"/>
        <v>6707</v>
      </c>
      <c r="X26" s="43">
        <f t="shared" si="8"/>
        <v>37</v>
      </c>
      <c r="Y26" s="44">
        <f t="shared" si="9"/>
        <v>11</v>
      </c>
      <c r="Z26" s="44">
        <f t="shared" si="10"/>
        <v>48</v>
      </c>
      <c r="AA26" s="44">
        <f t="shared" si="11"/>
        <v>8860</v>
      </c>
      <c r="AB26" s="44">
        <f t="shared" si="12"/>
        <v>2900</v>
      </c>
      <c r="AC26" s="44">
        <f t="shared" si="13"/>
        <v>5960</v>
      </c>
      <c r="AD26" s="44">
        <f t="shared" si="14"/>
        <v>4902</v>
      </c>
      <c r="AE26" s="44">
        <f t="shared" si="15"/>
        <v>14216</v>
      </c>
      <c r="AF26" s="44">
        <f t="shared" si="16"/>
        <v>23124</v>
      </c>
      <c r="AG26" s="106">
        <v>4600</v>
      </c>
      <c r="AH26" s="107">
        <f t="shared" si="17"/>
        <v>5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1628</v>
      </c>
      <c r="H29" s="76">
        <v>0</v>
      </c>
      <c r="I29" s="76">
        <v>1628</v>
      </c>
      <c r="J29" s="76">
        <v>949</v>
      </c>
      <c r="K29" s="41">
        <v>2.5</v>
      </c>
      <c r="L29" s="44">
        <f t="shared" si="2"/>
        <v>2373</v>
      </c>
      <c r="M29" s="45">
        <f t="shared" si="3"/>
        <v>4001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1628</v>
      </c>
      <c r="AB29" s="44">
        <f t="shared" si="12"/>
        <v>0</v>
      </c>
      <c r="AC29" s="44">
        <f t="shared" si="13"/>
        <v>1628</v>
      </c>
      <c r="AD29" s="44">
        <f t="shared" si="14"/>
        <v>949</v>
      </c>
      <c r="AE29" s="44">
        <f t="shared" si="15"/>
        <v>2373</v>
      </c>
      <c r="AF29" s="44">
        <f t="shared" si="16"/>
        <v>4001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14</v>
      </c>
      <c r="E31" s="77">
        <v>0</v>
      </c>
      <c r="F31" s="3">
        <f t="shared" si="0"/>
        <v>14</v>
      </c>
      <c r="G31" s="38">
        <f t="shared" si="1"/>
        <v>768</v>
      </c>
      <c r="H31" s="76">
        <v>384</v>
      </c>
      <c r="I31" s="76">
        <v>384</v>
      </c>
      <c r="J31" s="76">
        <v>2060</v>
      </c>
      <c r="K31" s="42">
        <v>4.0999999999999996</v>
      </c>
      <c r="L31" s="44">
        <f t="shared" si="2"/>
        <v>8446</v>
      </c>
      <c r="M31" s="45">
        <f t="shared" si="3"/>
        <v>9228</v>
      </c>
      <c r="N31" s="81">
        <v>12</v>
      </c>
      <c r="O31" s="77">
        <v>0</v>
      </c>
      <c r="P31" s="3">
        <f t="shared" si="4"/>
        <v>12</v>
      </c>
      <c r="Q31" s="38">
        <f t="shared" si="5"/>
        <v>2730</v>
      </c>
      <c r="R31" s="76">
        <v>1880</v>
      </c>
      <c r="S31" s="76">
        <v>850</v>
      </c>
      <c r="T31" s="76">
        <v>1397</v>
      </c>
      <c r="U31" s="42">
        <v>4.0999999999999996</v>
      </c>
      <c r="V31" s="44">
        <f t="shared" si="6"/>
        <v>5728</v>
      </c>
      <c r="W31" s="84">
        <f t="shared" si="7"/>
        <v>8470</v>
      </c>
      <c r="X31" s="43">
        <f t="shared" si="8"/>
        <v>26</v>
      </c>
      <c r="Y31" s="44">
        <f t="shared" si="9"/>
        <v>0</v>
      </c>
      <c r="Z31" s="44">
        <f t="shared" si="10"/>
        <v>26</v>
      </c>
      <c r="AA31" s="44">
        <f t="shared" si="11"/>
        <v>3498</v>
      </c>
      <c r="AB31" s="44">
        <f t="shared" si="12"/>
        <v>2264</v>
      </c>
      <c r="AC31" s="44">
        <f t="shared" si="13"/>
        <v>1234</v>
      </c>
      <c r="AD31" s="44">
        <f t="shared" si="14"/>
        <v>3457</v>
      </c>
      <c r="AE31" s="44">
        <f t="shared" si="15"/>
        <v>14174</v>
      </c>
      <c r="AF31" s="44">
        <f t="shared" si="16"/>
        <v>17698</v>
      </c>
      <c r="AG31" s="106">
        <v>4910</v>
      </c>
      <c r="AH31" s="107">
        <f t="shared" si="17"/>
        <v>4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27</v>
      </c>
      <c r="E33" s="77">
        <v>0</v>
      </c>
      <c r="F33" s="3">
        <f t="shared" si="0"/>
        <v>27</v>
      </c>
      <c r="G33" s="38">
        <f t="shared" si="1"/>
        <v>800</v>
      </c>
      <c r="H33" s="76">
        <v>200</v>
      </c>
      <c r="I33" s="76">
        <v>600</v>
      </c>
      <c r="J33" s="76">
        <v>2741</v>
      </c>
      <c r="K33" s="42">
        <v>3.8</v>
      </c>
      <c r="L33" s="44">
        <f t="shared" si="2"/>
        <v>10416</v>
      </c>
      <c r="M33" s="45">
        <f t="shared" si="3"/>
        <v>11243</v>
      </c>
      <c r="N33" s="81">
        <v>0</v>
      </c>
      <c r="O33" s="77">
        <v>0</v>
      </c>
      <c r="P33" s="3">
        <f t="shared" si="4"/>
        <v>0</v>
      </c>
      <c r="Q33" s="38">
        <f t="shared" si="5"/>
        <v>2350</v>
      </c>
      <c r="R33" s="76">
        <v>2000</v>
      </c>
      <c r="S33" s="76">
        <v>350</v>
      </c>
      <c r="T33" s="76">
        <v>1435</v>
      </c>
      <c r="U33" s="42">
        <v>3.8</v>
      </c>
      <c r="V33" s="44">
        <f t="shared" si="6"/>
        <v>5453</v>
      </c>
      <c r="W33" s="84">
        <f t="shared" si="7"/>
        <v>7803</v>
      </c>
      <c r="X33" s="43">
        <f t="shared" si="8"/>
        <v>27</v>
      </c>
      <c r="Y33" s="44">
        <f t="shared" si="9"/>
        <v>0</v>
      </c>
      <c r="Z33" s="44">
        <f t="shared" si="10"/>
        <v>27</v>
      </c>
      <c r="AA33" s="44">
        <f t="shared" si="11"/>
        <v>3150</v>
      </c>
      <c r="AB33" s="44">
        <f t="shared" si="12"/>
        <v>2200</v>
      </c>
      <c r="AC33" s="44">
        <f t="shared" si="13"/>
        <v>950</v>
      </c>
      <c r="AD33" s="44">
        <f t="shared" si="14"/>
        <v>4176</v>
      </c>
      <c r="AE33" s="44">
        <f t="shared" si="15"/>
        <v>15869</v>
      </c>
      <c r="AF33" s="44">
        <f t="shared" si="16"/>
        <v>19046</v>
      </c>
      <c r="AG33" s="106">
        <v>4870</v>
      </c>
      <c r="AH33" s="107">
        <f t="shared" si="17"/>
        <v>4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72</v>
      </c>
      <c r="O34" s="77">
        <v>7387</v>
      </c>
      <c r="P34" s="3">
        <f t="shared" si="4"/>
        <v>7459</v>
      </c>
      <c r="Q34" s="38">
        <f t="shared" si="5"/>
        <v>33011</v>
      </c>
      <c r="R34" s="76">
        <v>25912</v>
      </c>
      <c r="S34" s="93">
        <v>7099</v>
      </c>
      <c r="T34" s="93">
        <v>18313</v>
      </c>
      <c r="U34" s="41">
        <v>2.8</v>
      </c>
      <c r="V34" s="44">
        <f t="shared" si="6"/>
        <v>51276</v>
      </c>
      <c r="W34" s="84">
        <f t="shared" si="7"/>
        <v>91746</v>
      </c>
      <c r="X34" s="43">
        <f t="shared" si="8"/>
        <v>72</v>
      </c>
      <c r="Y34" s="44">
        <f t="shared" si="9"/>
        <v>7387</v>
      </c>
      <c r="Z34" s="44">
        <f t="shared" si="10"/>
        <v>7459</v>
      </c>
      <c r="AA34" s="44">
        <f t="shared" si="11"/>
        <v>33011</v>
      </c>
      <c r="AB34" s="44">
        <f t="shared" si="12"/>
        <v>25912</v>
      </c>
      <c r="AC34" s="44">
        <f t="shared" si="13"/>
        <v>7099</v>
      </c>
      <c r="AD34" s="44">
        <f t="shared" si="14"/>
        <v>18313</v>
      </c>
      <c r="AE34" s="44">
        <f t="shared" si="15"/>
        <v>51276</v>
      </c>
      <c r="AF34" s="44">
        <f t="shared" si="16"/>
        <v>91746</v>
      </c>
      <c r="AG34" s="106">
        <v>3200</v>
      </c>
      <c r="AH34" s="107">
        <f t="shared" si="17"/>
        <v>29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189</v>
      </c>
      <c r="H36" s="76">
        <v>0</v>
      </c>
      <c r="I36" s="76">
        <v>189</v>
      </c>
      <c r="J36" s="76">
        <v>1636</v>
      </c>
      <c r="K36" s="41">
        <v>2.2000000000000002</v>
      </c>
      <c r="L36" s="44">
        <f t="shared" si="2"/>
        <v>3599</v>
      </c>
      <c r="M36" s="45">
        <f t="shared" si="3"/>
        <v>3788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189</v>
      </c>
      <c r="AB36" s="44">
        <f t="shared" si="12"/>
        <v>0</v>
      </c>
      <c r="AC36" s="44">
        <f t="shared" si="13"/>
        <v>189</v>
      </c>
      <c r="AD36" s="44">
        <f t="shared" si="14"/>
        <v>1636</v>
      </c>
      <c r="AE36" s="44">
        <f t="shared" si="15"/>
        <v>3599</v>
      </c>
      <c r="AF36" s="44">
        <f t="shared" si="16"/>
        <v>3788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500</v>
      </c>
      <c r="E38" s="77">
        <v>0</v>
      </c>
      <c r="F38" s="3">
        <f t="shared" si="0"/>
        <v>500</v>
      </c>
      <c r="G38" s="38">
        <f t="shared" si="1"/>
        <v>3999</v>
      </c>
      <c r="H38" s="76">
        <v>1200</v>
      </c>
      <c r="I38" s="93">
        <v>2799</v>
      </c>
      <c r="J38" s="93">
        <v>1422</v>
      </c>
      <c r="K38" s="41">
        <v>2</v>
      </c>
      <c r="L38" s="44">
        <f t="shared" si="2"/>
        <v>2844</v>
      </c>
      <c r="M38" s="45">
        <f t="shared" si="3"/>
        <v>7343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500</v>
      </c>
      <c r="Y38" s="44">
        <f t="shared" si="9"/>
        <v>0</v>
      </c>
      <c r="Z38" s="44">
        <f t="shared" si="10"/>
        <v>500</v>
      </c>
      <c r="AA38" s="44">
        <f t="shared" si="11"/>
        <v>3999</v>
      </c>
      <c r="AB38" s="44">
        <f t="shared" si="12"/>
        <v>1200</v>
      </c>
      <c r="AC38" s="44">
        <f t="shared" si="13"/>
        <v>2799</v>
      </c>
      <c r="AD38" s="44">
        <f t="shared" si="14"/>
        <v>1422</v>
      </c>
      <c r="AE38" s="44">
        <f t="shared" si="15"/>
        <v>2844</v>
      </c>
      <c r="AF38" s="44">
        <f t="shared" si="16"/>
        <v>7343</v>
      </c>
      <c r="AG38" s="106">
        <v>3790</v>
      </c>
      <c r="AH38" s="107">
        <f t="shared" si="17"/>
        <v>2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100</v>
      </c>
      <c r="O39" s="77">
        <v>0</v>
      </c>
      <c r="P39" s="3">
        <f t="shared" si="4"/>
        <v>100</v>
      </c>
      <c r="Q39" s="38">
        <f t="shared" si="5"/>
        <v>1026</v>
      </c>
      <c r="R39" s="76">
        <v>600</v>
      </c>
      <c r="S39" s="93">
        <v>426</v>
      </c>
      <c r="T39" s="93">
        <v>806</v>
      </c>
      <c r="U39" s="41">
        <v>2</v>
      </c>
      <c r="V39" s="44">
        <f t="shared" si="6"/>
        <v>1612</v>
      </c>
      <c r="W39" s="84">
        <f t="shared" si="7"/>
        <v>2738</v>
      </c>
      <c r="X39" s="43">
        <f t="shared" si="8"/>
        <v>100</v>
      </c>
      <c r="Y39" s="44">
        <f t="shared" si="9"/>
        <v>0</v>
      </c>
      <c r="Z39" s="44">
        <f t="shared" si="10"/>
        <v>100</v>
      </c>
      <c r="AA39" s="44">
        <f t="shared" si="11"/>
        <v>1026</v>
      </c>
      <c r="AB39" s="44">
        <f t="shared" si="12"/>
        <v>600</v>
      </c>
      <c r="AC39" s="44">
        <f t="shared" si="13"/>
        <v>426</v>
      </c>
      <c r="AD39" s="44">
        <f t="shared" si="14"/>
        <v>806</v>
      </c>
      <c r="AE39" s="44">
        <f t="shared" si="15"/>
        <v>1612</v>
      </c>
      <c r="AF39" s="44">
        <f t="shared" si="16"/>
        <v>2738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3307</v>
      </c>
      <c r="E40" s="5">
        <v>12176</v>
      </c>
      <c r="F40" s="75">
        <f t="shared" si="0"/>
        <v>15483</v>
      </c>
      <c r="G40" s="38">
        <f t="shared" si="1"/>
        <v>35984</v>
      </c>
      <c r="H40" s="5">
        <v>24961</v>
      </c>
      <c r="I40" s="5">
        <v>11023</v>
      </c>
      <c r="J40" s="5">
        <v>27067</v>
      </c>
      <c r="K40" s="41">
        <v>2.7</v>
      </c>
      <c r="L40" s="44">
        <f t="shared" si="2"/>
        <v>73081</v>
      </c>
      <c r="M40" s="45">
        <f t="shared" si="3"/>
        <v>124548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3307</v>
      </c>
      <c r="Y40" s="44">
        <f t="shared" si="9"/>
        <v>12176</v>
      </c>
      <c r="Z40" s="44">
        <f t="shared" si="10"/>
        <v>15483</v>
      </c>
      <c r="AA40" s="44">
        <f t="shared" si="11"/>
        <v>35984</v>
      </c>
      <c r="AB40" s="44">
        <f t="shared" si="12"/>
        <v>24961</v>
      </c>
      <c r="AC40" s="44">
        <f t="shared" si="13"/>
        <v>11023</v>
      </c>
      <c r="AD40" s="44">
        <f t="shared" si="14"/>
        <v>27067</v>
      </c>
      <c r="AE40" s="44">
        <f t="shared" si="15"/>
        <v>73081</v>
      </c>
      <c r="AF40" s="44">
        <f t="shared" si="16"/>
        <v>124548</v>
      </c>
      <c r="AG40" s="106">
        <v>4670</v>
      </c>
      <c r="AH40" s="107">
        <f t="shared" si="17"/>
        <v>27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10</v>
      </c>
      <c r="E42" s="77">
        <v>3</v>
      </c>
      <c r="F42" s="3">
        <f t="shared" si="0"/>
        <v>13</v>
      </c>
      <c r="G42" s="38">
        <f t="shared" si="1"/>
        <v>222</v>
      </c>
      <c r="H42" s="76">
        <v>6</v>
      </c>
      <c r="I42" s="76">
        <v>216</v>
      </c>
      <c r="J42" s="76">
        <v>1686</v>
      </c>
      <c r="K42" s="41">
        <v>2.9</v>
      </c>
      <c r="L42" s="44">
        <f t="shared" si="2"/>
        <v>4889</v>
      </c>
      <c r="M42" s="45">
        <f t="shared" si="3"/>
        <v>5124</v>
      </c>
      <c r="N42" s="81">
        <v>0</v>
      </c>
      <c r="O42" s="77">
        <v>0</v>
      </c>
      <c r="P42" s="3">
        <f t="shared" si="4"/>
        <v>0</v>
      </c>
      <c r="Q42" s="38">
        <f t="shared" si="5"/>
        <v>2300</v>
      </c>
      <c r="R42" s="76">
        <v>1000</v>
      </c>
      <c r="S42" s="76">
        <v>1300</v>
      </c>
      <c r="T42" s="76">
        <v>1161</v>
      </c>
      <c r="U42" s="41">
        <v>2.9</v>
      </c>
      <c r="V42" s="44">
        <f t="shared" si="6"/>
        <v>3367</v>
      </c>
      <c r="W42" s="84">
        <f t="shared" si="7"/>
        <v>5667</v>
      </c>
      <c r="X42" s="43">
        <f t="shared" si="8"/>
        <v>10</v>
      </c>
      <c r="Y42" s="44">
        <f t="shared" si="9"/>
        <v>3</v>
      </c>
      <c r="Z42" s="44">
        <f t="shared" si="10"/>
        <v>13</v>
      </c>
      <c r="AA42" s="44">
        <f t="shared" si="11"/>
        <v>2522</v>
      </c>
      <c r="AB42" s="44">
        <f t="shared" si="12"/>
        <v>1006</v>
      </c>
      <c r="AC42" s="44">
        <f t="shared" si="13"/>
        <v>1516</v>
      </c>
      <c r="AD42" s="44">
        <f t="shared" si="14"/>
        <v>2847</v>
      </c>
      <c r="AE42" s="44">
        <f t="shared" si="15"/>
        <v>8256</v>
      </c>
      <c r="AF42" s="44">
        <f t="shared" si="16"/>
        <v>10791</v>
      </c>
      <c r="AG42" s="106">
        <v>4800</v>
      </c>
      <c r="AH42" s="107">
        <f t="shared" si="17"/>
        <v>2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20</v>
      </c>
      <c r="E43" s="77">
        <v>26</v>
      </c>
      <c r="F43" s="3">
        <f t="shared" si="0"/>
        <v>46</v>
      </c>
      <c r="G43" s="38">
        <f t="shared" si="1"/>
        <v>454</v>
      </c>
      <c r="H43" s="76">
        <v>4</v>
      </c>
      <c r="I43" s="76">
        <v>450</v>
      </c>
      <c r="J43" s="76">
        <v>2638</v>
      </c>
      <c r="K43" s="41">
        <v>2.6</v>
      </c>
      <c r="L43" s="44">
        <f t="shared" si="2"/>
        <v>6859</v>
      </c>
      <c r="M43" s="45">
        <f t="shared" si="3"/>
        <v>7359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20</v>
      </c>
      <c r="Y43" s="44">
        <f t="shared" si="9"/>
        <v>26</v>
      </c>
      <c r="Z43" s="44">
        <f t="shared" si="10"/>
        <v>46</v>
      </c>
      <c r="AA43" s="44">
        <f t="shared" si="11"/>
        <v>454</v>
      </c>
      <c r="AB43" s="44">
        <f t="shared" si="12"/>
        <v>4</v>
      </c>
      <c r="AC43" s="44">
        <f t="shared" si="13"/>
        <v>450</v>
      </c>
      <c r="AD43" s="44">
        <f t="shared" si="14"/>
        <v>2638</v>
      </c>
      <c r="AE43" s="44">
        <f t="shared" si="15"/>
        <v>6859</v>
      </c>
      <c r="AF43" s="44">
        <f t="shared" si="16"/>
        <v>7359</v>
      </c>
      <c r="AG43" s="106">
        <v>4211</v>
      </c>
      <c r="AH43" s="107">
        <f t="shared" si="17"/>
        <v>2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840</v>
      </c>
      <c r="R44" s="76">
        <v>290</v>
      </c>
      <c r="S44" s="76">
        <v>550</v>
      </c>
      <c r="T44" s="76">
        <v>388</v>
      </c>
      <c r="U44" s="41">
        <v>2.6</v>
      </c>
      <c r="V44" s="44">
        <f t="shared" si="6"/>
        <v>1009</v>
      </c>
      <c r="W44" s="84">
        <f t="shared" si="7"/>
        <v>1849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840</v>
      </c>
      <c r="AB44" s="44">
        <f t="shared" si="12"/>
        <v>290</v>
      </c>
      <c r="AC44" s="44">
        <f t="shared" si="13"/>
        <v>550</v>
      </c>
      <c r="AD44" s="44">
        <f t="shared" si="14"/>
        <v>388</v>
      </c>
      <c r="AE44" s="44">
        <f t="shared" si="15"/>
        <v>1009</v>
      </c>
      <c r="AF44" s="44">
        <f t="shared" si="16"/>
        <v>1849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46</v>
      </c>
      <c r="E45" s="77">
        <v>10</v>
      </c>
      <c r="F45" s="3">
        <f t="shared" si="0"/>
        <v>56</v>
      </c>
      <c r="G45" s="38">
        <f t="shared" si="1"/>
        <v>583</v>
      </c>
      <c r="H45" s="76">
        <v>54</v>
      </c>
      <c r="I45" s="76">
        <v>529</v>
      </c>
      <c r="J45" s="76">
        <v>3811</v>
      </c>
      <c r="K45" s="41">
        <v>3</v>
      </c>
      <c r="L45" s="44">
        <f t="shared" si="2"/>
        <v>11433</v>
      </c>
      <c r="M45" s="45">
        <f t="shared" si="3"/>
        <v>12072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46</v>
      </c>
      <c r="Y45" s="44">
        <f t="shared" si="9"/>
        <v>10</v>
      </c>
      <c r="Z45" s="44">
        <f t="shared" si="10"/>
        <v>56</v>
      </c>
      <c r="AA45" s="44">
        <f t="shared" si="11"/>
        <v>583</v>
      </c>
      <c r="AB45" s="44">
        <f t="shared" si="12"/>
        <v>54</v>
      </c>
      <c r="AC45" s="44">
        <f t="shared" si="13"/>
        <v>529</v>
      </c>
      <c r="AD45" s="44">
        <f t="shared" si="14"/>
        <v>3811</v>
      </c>
      <c r="AE45" s="44">
        <f t="shared" si="15"/>
        <v>11433</v>
      </c>
      <c r="AF45" s="44">
        <f t="shared" si="16"/>
        <v>12072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4800</v>
      </c>
      <c r="R46" s="76">
        <v>3800</v>
      </c>
      <c r="S46" s="76">
        <v>1000</v>
      </c>
      <c r="T46" s="76">
        <v>1141</v>
      </c>
      <c r="U46" s="41">
        <v>3</v>
      </c>
      <c r="V46" s="44">
        <f t="shared" si="6"/>
        <v>3423</v>
      </c>
      <c r="W46" s="84">
        <f t="shared" si="7"/>
        <v>8223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4800</v>
      </c>
      <c r="AB46" s="44">
        <f t="shared" si="12"/>
        <v>3800</v>
      </c>
      <c r="AC46" s="44">
        <f t="shared" si="13"/>
        <v>1000</v>
      </c>
      <c r="AD46" s="44">
        <f t="shared" si="14"/>
        <v>1141</v>
      </c>
      <c r="AE46" s="44">
        <f t="shared" si="15"/>
        <v>3423</v>
      </c>
      <c r="AF46" s="44">
        <f t="shared" si="16"/>
        <v>8223</v>
      </c>
      <c r="AG46" s="106">
        <v>4900</v>
      </c>
      <c r="AH46" s="107">
        <f t="shared" si="17"/>
        <v>2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8</v>
      </c>
      <c r="E48" s="77">
        <v>0</v>
      </c>
      <c r="F48" s="3">
        <f t="shared" si="0"/>
        <v>8</v>
      </c>
      <c r="G48" s="38">
        <f t="shared" si="1"/>
        <v>536</v>
      </c>
      <c r="H48" s="76">
        <v>16</v>
      </c>
      <c r="I48" s="76">
        <v>520</v>
      </c>
      <c r="J48" s="76">
        <v>3213</v>
      </c>
      <c r="K48" s="41">
        <v>2.5</v>
      </c>
      <c r="L48" s="44">
        <f t="shared" si="2"/>
        <v>8033</v>
      </c>
      <c r="M48" s="45">
        <f t="shared" si="3"/>
        <v>8577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8</v>
      </c>
      <c r="Y48" s="44">
        <f t="shared" si="9"/>
        <v>0</v>
      </c>
      <c r="Z48" s="44">
        <f t="shared" si="10"/>
        <v>8</v>
      </c>
      <c r="AA48" s="44">
        <f t="shared" si="11"/>
        <v>536</v>
      </c>
      <c r="AB48" s="44">
        <f t="shared" si="12"/>
        <v>16</v>
      </c>
      <c r="AC48" s="44">
        <f t="shared" si="13"/>
        <v>520</v>
      </c>
      <c r="AD48" s="44">
        <f t="shared" si="14"/>
        <v>3213</v>
      </c>
      <c r="AE48" s="44">
        <f t="shared" si="15"/>
        <v>8033</v>
      </c>
      <c r="AF48" s="44">
        <f t="shared" si="16"/>
        <v>8577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1690</v>
      </c>
      <c r="R49" s="76">
        <v>940</v>
      </c>
      <c r="S49" s="76">
        <v>750</v>
      </c>
      <c r="T49" s="76">
        <v>911</v>
      </c>
      <c r="U49" s="41">
        <v>2.5</v>
      </c>
      <c r="V49" s="44">
        <f t="shared" si="6"/>
        <v>2278</v>
      </c>
      <c r="W49" s="84">
        <f t="shared" si="7"/>
        <v>3968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1690</v>
      </c>
      <c r="AB49" s="44">
        <f t="shared" si="12"/>
        <v>940</v>
      </c>
      <c r="AC49" s="44">
        <f t="shared" si="13"/>
        <v>750</v>
      </c>
      <c r="AD49" s="44">
        <f t="shared" si="14"/>
        <v>911</v>
      </c>
      <c r="AE49" s="44">
        <f t="shared" si="15"/>
        <v>2278</v>
      </c>
      <c r="AF49" s="44">
        <f t="shared" si="16"/>
        <v>3968</v>
      </c>
      <c r="AG49" s="106">
        <v>3869</v>
      </c>
      <c r="AH49" s="107">
        <f t="shared" si="17"/>
        <v>1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75</v>
      </c>
      <c r="H50" s="215">
        <v>75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75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75</v>
      </c>
      <c r="AB50" s="212">
        <f t="shared" si="12"/>
        <v>75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75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160</v>
      </c>
      <c r="H51" s="215">
        <v>160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160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160</v>
      </c>
      <c r="AB51" s="212">
        <f t="shared" si="12"/>
        <v>160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160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160</v>
      </c>
      <c r="R52" s="216">
        <v>160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160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160</v>
      </c>
      <c r="AB52" s="212">
        <f t="shared" si="12"/>
        <v>160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160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9100</v>
      </c>
      <c r="H53" s="76">
        <v>9100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9100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9100</v>
      </c>
      <c r="AB53" s="44">
        <f t="shared" si="12"/>
        <v>9100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9100</v>
      </c>
      <c r="AG53" s="106">
        <v>4300</v>
      </c>
      <c r="AH53" s="107">
        <f t="shared" si="17"/>
        <v>2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0</v>
      </c>
      <c r="E54" s="77">
        <v>0</v>
      </c>
      <c r="F54" s="3">
        <f t="shared" si="0"/>
        <v>0</v>
      </c>
      <c r="G54" s="38">
        <f t="shared" si="1"/>
        <v>6550</v>
      </c>
      <c r="H54" s="76">
        <v>6550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6550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6550</v>
      </c>
      <c r="AB54" s="44">
        <f t="shared" si="12"/>
        <v>6550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6550</v>
      </c>
      <c r="AG54" s="106">
        <v>4300</v>
      </c>
      <c r="AH54" s="107">
        <f t="shared" si="17"/>
        <v>2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5311</v>
      </c>
      <c r="E57" s="90">
        <f t="shared" si="18"/>
        <v>13658</v>
      </c>
      <c r="F57" s="90">
        <f t="shared" si="18"/>
        <v>18969</v>
      </c>
      <c r="G57" s="90">
        <f t="shared" si="18"/>
        <v>74558</v>
      </c>
      <c r="H57" s="90">
        <f t="shared" si="18"/>
        <v>45990</v>
      </c>
      <c r="I57" s="90">
        <f t="shared" si="18"/>
        <v>28568</v>
      </c>
      <c r="J57" s="90">
        <f t="shared" si="18"/>
        <v>71666</v>
      </c>
      <c r="K57" s="49">
        <f>ROUND(L57/J57,0)</f>
        <v>3</v>
      </c>
      <c r="L57" s="90">
        <f t="shared" ref="L57:Q57" si="19">SUM(L10:L56)</f>
        <v>207182</v>
      </c>
      <c r="M57" s="90">
        <f t="shared" si="19"/>
        <v>300709</v>
      </c>
      <c r="N57" s="90">
        <f t="shared" si="19"/>
        <v>184</v>
      </c>
      <c r="O57" s="90">
        <f t="shared" si="19"/>
        <v>7387</v>
      </c>
      <c r="P57" s="90">
        <f t="shared" si="19"/>
        <v>7571</v>
      </c>
      <c r="Q57" s="90">
        <f t="shared" si="19"/>
        <v>58247</v>
      </c>
      <c r="R57" s="90">
        <f t="shared" ref="R57" si="20">SUM(R10:R56)</f>
        <v>42355</v>
      </c>
      <c r="S57" s="90">
        <f t="shared" ref="S57:AH57" si="21">SUM(S10:S56)</f>
        <v>15892</v>
      </c>
      <c r="T57" s="90">
        <f t="shared" si="21"/>
        <v>28743</v>
      </c>
      <c r="U57" s="49">
        <f t="shared" si="21"/>
        <v>141.89999999999998</v>
      </c>
      <c r="V57" s="90">
        <f t="shared" si="21"/>
        <v>83763</v>
      </c>
      <c r="W57" s="90">
        <f t="shared" si="21"/>
        <v>149581</v>
      </c>
      <c r="X57" s="90">
        <f t="shared" si="21"/>
        <v>5495</v>
      </c>
      <c r="Y57" s="90">
        <f t="shared" si="21"/>
        <v>21045</v>
      </c>
      <c r="Z57" s="90">
        <f t="shared" si="21"/>
        <v>26540</v>
      </c>
      <c r="AA57" s="90">
        <f t="shared" si="21"/>
        <v>132805</v>
      </c>
      <c r="AB57" s="90">
        <f t="shared" si="21"/>
        <v>88345</v>
      </c>
      <c r="AC57" s="90">
        <f t="shared" si="21"/>
        <v>44460</v>
      </c>
      <c r="AD57" s="90">
        <f t="shared" si="21"/>
        <v>100409</v>
      </c>
      <c r="AE57" s="90">
        <f t="shared" si="21"/>
        <v>290945</v>
      </c>
      <c r="AF57" s="90">
        <f t="shared" si="21"/>
        <v>450290</v>
      </c>
      <c r="AG57" s="90">
        <f t="shared" si="21"/>
        <v>180151</v>
      </c>
      <c r="AH57" s="90">
        <f t="shared" si="21"/>
        <v>107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242</v>
      </c>
      <c r="E10" s="216">
        <v>0</v>
      </c>
      <c r="F10" s="207">
        <f t="shared" ref="F10:F56" si="0">D10+E10</f>
        <v>242</v>
      </c>
      <c r="G10" s="209">
        <f t="shared" ref="G10:G56" si="1">H10+I10</f>
        <v>2959</v>
      </c>
      <c r="H10" s="216">
        <v>2032</v>
      </c>
      <c r="I10" s="216">
        <v>927</v>
      </c>
      <c r="J10" s="216">
        <v>8055</v>
      </c>
      <c r="K10" s="37">
        <v>3.8</v>
      </c>
      <c r="L10" s="209">
        <f t="shared" ref="L10:L56" si="2">ROUND(J10*K10,0)</f>
        <v>30609</v>
      </c>
      <c r="M10" s="39">
        <f t="shared" ref="M10:M56" si="3">F10+G10+L10</f>
        <v>33810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3024</v>
      </c>
      <c r="R10" s="216">
        <v>2484</v>
      </c>
      <c r="S10" s="216">
        <v>540</v>
      </c>
      <c r="T10" s="216">
        <v>619</v>
      </c>
      <c r="U10" s="37">
        <v>3.8</v>
      </c>
      <c r="V10" s="209">
        <f t="shared" ref="V10:V56" si="6">ROUND(T10*U10,0)</f>
        <v>2352</v>
      </c>
      <c r="W10" s="69">
        <f t="shared" ref="W10:W56" si="7">P10+Q10+V10</f>
        <v>5376</v>
      </c>
      <c r="X10" s="40">
        <f t="shared" ref="X10:X56" si="8">D10+N10</f>
        <v>242</v>
      </c>
      <c r="Y10" s="209">
        <f t="shared" ref="Y10:Y56" si="9">E10+O10</f>
        <v>0</v>
      </c>
      <c r="Z10" s="209">
        <f t="shared" ref="Z10:Z56" si="10">F10+P10</f>
        <v>242</v>
      </c>
      <c r="AA10" s="209">
        <f t="shared" ref="AA10:AA56" si="11">G10+Q10</f>
        <v>5983</v>
      </c>
      <c r="AB10" s="209">
        <f t="shared" ref="AB10:AB56" si="12">H10+R10</f>
        <v>4516</v>
      </c>
      <c r="AC10" s="209">
        <f t="shared" ref="AC10:AC56" si="13">I10+S10</f>
        <v>1467</v>
      </c>
      <c r="AD10" s="209">
        <f t="shared" ref="AD10:AD56" si="14">J10+T10</f>
        <v>8674</v>
      </c>
      <c r="AE10" s="209">
        <f t="shared" ref="AE10:AE56" si="15">L10+V10</f>
        <v>32961</v>
      </c>
      <c r="AF10" s="209">
        <f t="shared" ref="AF10:AF56" si="16">M10+W10</f>
        <v>39186</v>
      </c>
      <c r="AG10" s="104">
        <v>5282</v>
      </c>
      <c r="AH10">
        <f t="shared" ref="AH10:AH56" si="17">IFERROR(ROUND(AF10/AG10,0),"")</f>
        <v>7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1046</v>
      </c>
      <c r="R11" s="216">
        <v>519</v>
      </c>
      <c r="S11" s="216">
        <v>527</v>
      </c>
      <c r="T11" s="216">
        <v>1113</v>
      </c>
      <c r="U11" s="210">
        <v>2.6</v>
      </c>
      <c r="V11" s="212">
        <f t="shared" si="6"/>
        <v>2894</v>
      </c>
      <c r="W11" s="220">
        <f t="shared" si="7"/>
        <v>3940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1046</v>
      </c>
      <c r="AB11" s="212">
        <f t="shared" si="12"/>
        <v>519</v>
      </c>
      <c r="AC11" s="212">
        <f t="shared" si="13"/>
        <v>527</v>
      </c>
      <c r="AD11" s="212">
        <f t="shared" si="14"/>
        <v>1113</v>
      </c>
      <c r="AE11" s="212">
        <f t="shared" si="15"/>
        <v>2894</v>
      </c>
      <c r="AF11" s="212">
        <f t="shared" si="16"/>
        <v>3940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750</v>
      </c>
      <c r="E12" s="228">
        <v>1432</v>
      </c>
      <c r="F12" s="207">
        <f t="shared" si="0"/>
        <v>2182</v>
      </c>
      <c r="G12" s="209">
        <f t="shared" si="1"/>
        <v>5211</v>
      </c>
      <c r="H12" s="216">
        <v>828</v>
      </c>
      <c r="I12" s="216">
        <v>4383</v>
      </c>
      <c r="J12" s="216">
        <v>8191</v>
      </c>
      <c r="K12" s="210">
        <v>2.5</v>
      </c>
      <c r="L12" s="212">
        <f t="shared" si="2"/>
        <v>20478</v>
      </c>
      <c r="M12" s="213">
        <f t="shared" si="3"/>
        <v>27871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750</v>
      </c>
      <c r="Y12" s="212">
        <f t="shared" si="9"/>
        <v>1432</v>
      </c>
      <c r="Z12" s="212">
        <f t="shared" si="10"/>
        <v>2182</v>
      </c>
      <c r="AA12" s="212">
        <f t="shared" si="11"/>
        <v>5211</v>
      </c>
      <c r="AB12" s="212">
        <f t="shared" si="12"/>
        <v>828</v>
      </c>
      <c r="AC12" s="212">
        <f t="shared" si="13"/>
        <v>4383</v>
      </c>
      <c r="AD12" s="212">
        <f t="shared" si="14"/>
        <v>8191</v>
      </c>
      <c r="AE12" s="212">
        <f t="shared" si="15"/>
        <v>20478</v>
      </c>
      <c r="AF12" s="212">
        <f t="shared" si="16"/>
        <v>27871</v>
      </c>
      <c r="AG12" s="223">
        <v>4670</v>
      </c>
      <c r="AH12">
        <f t="shared" si="17"/>
        <v>6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510</v>
      </c>
      <c r="H16" s="216">
        <v>0</v>
      </c>
      <c r="I16" s="216">
        <v>510</v>
      </c>
      <c r="J16" s="216">
        <v>400</v>
      </c>
      <c r="K16" s="210">
        <v>2.7</v>
      </c>
      <c r="L16" s="212">
        <f t="shared" si="2"/>
        <v>1080</v>
      </c>
      <c r="M16" s="213">
        <f t="shared" si="3"/>
        <v>1590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510</v>
      </c>
      <c r="AB16" s="212">
        <f t="shared" si="12"/>
        <v>0</v>
      </c>
      <c r="AC16" s="212">
        <f t="shared" si="13"/>
        <v>510</v>
      </c>
      <c r="AD16" s="212">
        <f t="shared" si="14"/>
        <v>400</v>
      </c>
      <c r="AE16" s="212">
        <f t="shared" si="15"/>
        <v>1080</v>
      </c>
      <c r="AF16" s="212">
        <f t="shared" si="16"/>
        <v>1590</v>
      </c>
      <c r="AG16" s="223">
        <v>3008</v>
      </c>
      <c r="AH16">
        <f t="shared" si="17"/>
        <v>1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200</v>
      </c>
      <c r="H19" s="216">
        <v>20</v>
      </c>
      <c r="I19" s="216">
        <v>180</v>
      </c>
      <c r="J19" s="216">
        <v>430</v>
      </c>
      <c r="K19" s="210">
        <v>2.4</v>
      </c>
      <c r="L19" s="212">
        <f t="shared" si="2"/>
        <v>1032</v>
      </c>
      <c r="M19" s="213">
        <f t="shared" si="3"/>
        <v>1232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200</v>
      </c>
      <c r="AB19" s="212">
        <f t="shared" si="12"/>
        <v>20</v>
      </c>
      <c r="AC19" s="212">
        <f t="shared" si="13"/>
        <v>180</v>
      </c>
      <c r="AD19" s="212">
        <f t="shared" si="14"/>
        <v>430</v>
      </c>
      <c r="AE19" s="212">
        <f t="shared" si="15"/>
        <v>1032</v>
      </c>
      <c r="AF19" s="212">
        <f t="shared" si="16"/>
        <v>1232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350</v>
      </c>
      <c r="E20" s="228">
        <v>0</v>
      </c>
      <c r="F20" s="207">
        <f t="shared" si="0"/>
        <v>350</v>
      </c>
      <c r="G20" s="209">
        <f t="shared" si="1"/>
        <v>270</v>
      </c>
      <c r="H20" s="216">
        <v>0</v>
      </c>
      <c r="I20" s="216">
        <v>270</v>
      </c>
      <c r="J20" s="216">
        <v>3226</v>
      </c>
      <c r="K20" s="210">
        <v>3.1</v>
      </c>
      <c r="L20" s="212">
        <f t="shared" si="2"/>
        <v>10001</v>
      </c>
      <c r="M20" s="213">
        <f t="shared" si="3"/>
        <v>10621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350</v>
      </c>
      <c r="Y20" s="212">
        <f t="shared" si="9"/>
        <v>0</v>
      </c>
      <c r="Z20" s="212">
        <f t="shared" si="10"/>
        <v>350</v>
      </c>
      <c r="AA20" s="212">
        <f t="shared" si="11"/>
        <v>270</v>
      </c>
      <c r="AB20" s="212">
        <f t="shared" si="12"/>
        <v>0</v>
      </c>
      <c r="AC20" s="212">
        <f t="shared" si="13"/>
        <v>270</v>
      </c>
      <c r="AD20" s="212">
        <f t="shared" si="14"/>
        <v>3226</v>
      </c>
      <c r="AE20" s="212">
        <f t="shared" si="15"/>
        <v>10001</v>
      </c>
      <c r="AF20" s="212">
        <f t="shared" si="16"/>
        <v>10621</v>
      </c>
      <c r="AG20" s="223">
        <v>4470</v>
      </c>
      <c r="AH20">
        <f t="shared" si="17"/>
        <v>2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770</v>
      </c>
      <c r="R24" s="216">
        <v>270</v>
      </c>
      <c r="S24" s="216">
        <v>500</v>
      </c>
      <c r="T24" s="216">
        <v>698</v>
      </c>
      <c r="U24" s="210">
        <v>3.1</v>
      </c>
      <c r="V24" s="212">
        <f t="shared" si="6"/>
        <v>2164</v>
      </c>
      <c r="W24" s="220">
        <f t="shared" si="7"/>
        <v>2934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770</v>
      </c>
      <c r="AB24" s="212">
        <f t="shared" si="12"/>
        <v>270</v>
      </c>
      <c r="AC24" s="212">
        <f t="shared" si="13"/>
        <v>500</v>
      </c>
      <c r="AD24" s="212">
        <f t="shared" si="14"/>
        <v>698</v>
      </c>
      <c r="AE24" s="212">
        <f t="shared" si="15"/>
        <v>2164</v>
      </c>
      <c r="AF24" s="212">
        <f t="shared" si="16"/>
        <v>2934</v>
      </c>
      <c r="AG24" s="223">
        <v>4470</v>
      </c>
      <c r="AH24">
        <f t="shared" si="17"/>
        <v>1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37</v>
      </c>
      <c r="E26" s="228">
        <v>11</v>
      </c>
      <c r="F26" s="207">
        <f t="shared" si="0"/>
        <v>48</v>
      </c>
      <c r="G26" s="209">
        <f t="shared" si="1"/>
        <v>4360</v>
      </c>
      <c r="H26" s="216">
        <v>400</v>
      </c>
      <c r="I26" s="216">
        <v>3960</v>
      </c>
      <c r="J26" s="216">
        <v>4141</v>
      </c>
      <c r="K26" s="210">
        <v>2.9</v>
      </c>
      <c r="L26" s="212">
        <f t="shared" si="2"/>
        <v>12009</v>
      </c>
      <c r="M26" s="213">
        <f t="shared" si="3"/>
        <v>16417</v>
      </c>
      <c r="N26" s="230">
        <v>0</v>
      </c>
      <c r="O26" s="228">
        <v>0</v>
      </c>
      <c r="P26" s="207">
        <f t="shared" si="4"/>
        <v>0</v>
      </c>
      <c r="Q26" s="209">
        <f t="shared" si="5"/>
        <v>4500</v>
      </c>
      <c r="R26" s="216">
        <v>2500</v>
      </c>
      <c r="S26" s="216">
        <v>2000</v>
      </c>
      <c r="T26" s="216">
        <v>761</v>
      </c>
      <c r="U26" s="210">
        <v>2.9</v>
      </c>
      <c r="V26" s="212">
        <f t="shared" si="6"/>
        <v>2207</v>
      </c>
      <c r="W26" s="220">
        <f t="shared" si="7"/>
        <v>6707</v>
      </c>
      <c r="X26" s="211">
        <f t="shared" si="8"/>
        <v>37</v>
      </c>
      <c r="Y26" s="212">
        <f t="shared" si="9"/>
        <v>11</v>
      </c>
      <c r="Z26" s="212">
        <f t="shared" si="10"/>
        <v>48</v>
      </c>
      <c r="AA26" s="212">
        <f t="shared" si="11"/>
        <v>8860</v>
      </c>
      <c r="AB26" s="212">
        <f t="shared" si="12"/>
        <v>2900</v>
      </c>
      <c r="AC26" s="212">
        <f t="shared" si="13"/>
        <v>5960</v>
      </c>
      <c r="AD26" s="212">
        <f t="shared" si="14"/>
        <v>4902</v>
      </c>
      <c r="AE26" s="212">
        <f t="shared" si="15"/>
        <v>14216</v>
      </c>
      <c r="AF26" s="212">
        <f t="shared" si="16"/>
        <v>23124</v>
      </c>
      <c r="AG26" s="223">
        <v>4600</v>
      </c>
      <c r="AH26">
        <f t="shared" si="17"/>
        <v>5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1628</v>
      </c>
      <c r="H29" s="216">
        <v>0</v>
      </c>
      <c r="I29" s="216">
        <v>1628</v>
      </c>
      <c r="J29" s="216">
        <v>949</v>
      </c>
      <c r="K29" s="210">
        <v>2.5</v>
      </c>
      <c r="L29" s="212">
        <f t="shared" si="2"/>
        <v>2373</v>
      </c>
      <c r="M29" s="213">
        <f t="shared" si="3"/>
        <v>4001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1628</v>
      </c>
      <c r="AB29" s="212">
        <f t="shared" si="12"/>
        <v>0</v>
      </c>
      <c r="AC29" s="212">
        <f t="shared" si="13"/>
        <v>1628</v>
      </c>
      <c r="AD29" s="212">
        <f t="shared" si="14"/>
        <v>949</v>
      </c>
      <c r="AE29" s="212">
        <f t="shared" si="15"/>
        <v>2373</v>
      </c>
      <c r="AF29" s="212">
        <f t="shared" si="16"/>
        <v>4001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14</v>
      </c>
      <c r="E31" s="228">
        <v>0</v>
      </c>
      <c r="F31" s="207">
        <f t="shared" si="0"/>
        <v>14</v>
      </c>
      <c r="G31" s="209">
        <f t="shared" si="1"/>
        <v>768</v>
      </c>
      <c r="H31" s="216">
        <v>384</v>
      </c>
      <c r="I31" s="216">
        <v>384</v>
      </c>
      <c r="J31" s="216">
        <v>2060</v>
      </c>
      <c r="K31" s="42">
        <v>4.0999999999999996</v>
      </c>
      <c r="L31" s="212">
        <f t="shared" si="2"/>
        <v>8446</v>
      </c>
      <c r="M31" s="213">
        <f t="shared" si="3"/>
        <v>9228</v>
      </c>
      <c r="N31" s="230">
        <v>12</v>
      </c>
      <c r="O31" s="228">
        <v>0</v>
      </c>
      <c r="P31" s="207">
        <f t="shared" si="4"/>
        <v>12</v>
      </c>
      <c r="Q31" s="209">
        <f t="shared" si="5"/>
        <v>2730</v>
      </c>
      <c r="R31" s="216">
        <v>1880</v>
      </c>
      <c r="S31" s="216">
        <v>850</v>
      </c>
      <c r="T31" s="216">
        <v>1397</v>
      </c>
      <c r="U31" s="42">
        <v>4.0999999999999996</v>
      </c>
      <c r="V31" s="212">
        <f t="shared" si="6"/>
        <v>5728</v>
      </c>
      <c r="W31" s="220">
        <f t="shared" si="7"/>
        <v>8470</v>
      </c>
      <c r="X31" s="211">
        <f t="shared" si="8"/>
        <v>26</v>
      </c>
      <c r="Y31" s="212">
        <f t="shared" si="9"/>
        <v>0</v>
      </c>
      <c r="Z31" s="212">
        <f t="shared" si="10"/>
        <v>26</v>
      </c>
      <c r="AA31" s="212">
        <f t="shared" si="11"/>
        <v>3498</v>
      </c>
      <c r="AB31" s="212">
        <f t="shared" si="12"/>
        <v>2264</v>
      </c>
      <c r="AC31" s="212">
        <f t="shared" si="13"/>
        <v>1234</v>
      </c>
      <c r="AD31" s="212">
        <f t="shared" si="14"/>
        <v>3457</v>
      </c>
      <c r="AE31" s="212">
        <f t="shared" si="15"/>
        <v>14174</v>
      </c>
      <c r="AF31" s="212">
        <f t="shared" si="16"/>
        <v>17698</v>
      </c>
      <c r="AG31" s="223">
        <v>4910</v>
      </c>
      <c r="AH31">
        <f t="shared" si="17"/>
        <v>4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27</v>
      </c>
      <c r="E33" s="228">
        <v>0</v>
      </c>
      <c r="F33" s="207">
        <f t="shared" si="0"/>
        <v>27</v>
      </c>
      <c r="G33" s="209">
        <f t="shared" si="1"/>
        <v>800</v>
      </c>
      <c r="H33" s="216">
        <v>200</v>
      </c>
      <c r="I33" s="216">
        <v>600</v>
      </c>
      <c r="J33" s="216">
        <v>2741</v>
      </c>
      <c r="K33" s="42">
        <v>3.8</v>
      </c>
      <c r="L33" s="212">
        <f t="shared" si="2"/>
        <v>10416</v>
      </c>
      <c r="M33" s="213">
        <f t="shared" si="3"/>
        <v>11243</v>
      </c>
      <c r="N33" s="230">
        <v>0</v>
      </c>
      <c r="O33" s="228">
        <v>0</v>
      </c>
      <c r="P33" s="207">
        <f t="shared" si="4"/>
        <v>0</v>
      </c>
      <c r="Q33" s="209">
        <f t="shared" si="5"/>
        <v>2350</v>
      </c>
      <c r="R33" s="216">
        <v>2000</v>
      </c>
      <c r="S33" s="216">
        <v>350</v>
      </c>
      <c r="T33" s="216">
        <v>1435</v>
      </c>
      <c r="U33" s="42">
        <v>3.8</v>
      </c>
      <c r="V33" s="212">
        <f t="shared" si="6"/>
        <v>5453</v>
      </c>
      <c r="W33" s="220">
        <f t="shared" si="7"/>
        <v>7803</v>
      </c>
      <c r="X33" s="211">
        <f t="shared" si="8"/>
        <v>27</v>
      </c>
      <c r="Y33" s="212">
        <f t="shared" si="9"/>
        <v>0</v>
      </c>
      <c r="Z33" s="212">
        <f t="shared" si="10"/>
        <v>27</v>
      </c>
      <c r="AA33" s="212">
        <f t="shared" si="11"/>
        <v>3150</v>
      </c>
      <c r="AB33" s="212">
        <f t="shared" si="12"/>
        <v>2200</v>
      </c>
      <c r="AC33" s="212">
        <f t="shared" si="13"/>
        <v>950</v>
      </c>
      <c r="AD33" s="212">
        <f t="shared" si="14"/>
        <v>4176</v>
      </c>
      <c r="AE33" s="212">
        <f t="shared" si="15"/>
        <v>15869</v>
      </c>
      <c r="AF33" s="212">
        <f t="shared" si="16"/>
        <v>19046</v>
      </c>
      <c r="AG33" s="223">
        <v>4870</v>
      </c>
      <c r="AH33">
        <f t="shared" si="17"/>
        <v>4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72</v>
      </c>
      <c r="O34" s="228">
        <v>7387</v>
      </c>
      <c r="P34" s="207">
        <f t="shared" si="4"/>
        <v>7459</v>
      </c>
      <c r="Q34" s="209">
        <f t="shared" si="5"/>
        <v>21848</v>
      </c>
      <c r="R34" s="216">
        <v>14749</v>
      </c>
      <c r="S34" s="93">
        <v>7099</v>
      </c>
      <c r="T34" s="93">
        <v>18313</v>
      </c>
      <c r="U34" s="210">
        <v>2.8</v>
      </c>
      <c r="V34" s="212">
        <f t="shared" si="6"/>
        <v>51276</v>
      </c>
      <c r="W34" s="220">
        <f t="shared" si="7"/>
        <v>80583</v>
      </c>
      <c r="X34" s="211">
        <f t="shared" si="8"/>
        <v>72</v>
      </c>
      <c r="Y34" s="212">
        <f t="shared" si="9"/>
        <v>7387</v>
      </c>
      <c r="Z34" s="212">
        <f t="shared" si="10"/>
        <v>7459</v>
      </c>
      <c r="AA34" s="212">
        <f t="shared" si="11"/>
        <v>21848</v>
      </c>
      <c r="AB34" s="212">
        <f t="shared" si="12"/>
        <v>14749</v>
      </c>
      <c r="AC34" s="212">
        <f t="shared" si="13"/>
        <v>7099</v>
      </c>
      <c r="AD34" s="212">
        <f t="shared" si="14"/>
        <v>18313</v>
      </c>
      <c r="AE34" s="212">
        <f t="shared" si="15"/>
        <v>51276</v>
      </c>
      <c r="AF34" s="212">
        <f t="shared" si="16"/>
        <v>80583</v>
      </c>
      <c r="AG34" s="223">
        <v>3200</v>
      </c>
      <c r="AH34">
        <f t="shared" si="17"/>
        <v>25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189</v>
      </c>
      <c r="H36" s="216">
        <v>0</v>
      </c>
      <c r="I36" s="216">
        <v>189</v>
      </c>
      <c r="J36" s="216">
        <v>1636</v>
      </c>
      <c r="K36" s="210">
        <v>2.2000000000000002</v>
      </c>
      <c r="L36" s="212">
        <f t="shared" si="2"/>
        <v>3599</v>
      </c>
      <c r="M36" s="213">
        <f t="shared" si="3"/>
        <v>3788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189</v>
      </c>
      <c r="AB36" s="212">
        <f t="shared" si="12"/>
        <v>0</v>
      </c>
      <c r="AC36" s="212">
        <f t="shared" si="13"/>
        <v>189</v>
      </c>
      <c r="AD36" s="212">
        <f t="shared" si="14"/>
        <v>1636</v>
      </c>
      <c r="AE36" s="212">
        <f t="shared" si="15"/>
        <v>3599</v>
      </c>
      <c r="AF36" s="212">
        <f t="shared" si="16"/>
        <v>3788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500</v>
      </c>
      <c r="E38" s="228">
        <v>0</v>
      </c>
      <c r="F38" s="207">
        <f t="shared" si="0"/>
        <v>500</v>
      </c>
      <c r="G38" s="209">
        <f t="shared" si="1"/>
        <v>3999</v>
      </c>
      <c r="H38" s="216">
        <v>1200</v>
      </c>
      <c r="I38" s="93">
        <v>2799</v>
      </c>
      <c r="J38" s="93">
        <v>1422</v>
      </c>
      <c r="K38" s="210">
        <v>2</v>
      </c>
      <c r="L38" s="212">
        <f t="shared" si="2"/>
        <v>2844</v>
      </c>
      <c r="M38" s="213">
        <f t="shared" si="3"/>
        <v>7343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500</v>
      </c>
      <c r="Y38" s="212">
        <f t="shared" si="9"/>
        <v>0</v>
      </c>
      <c r="Z38" s="212">
        <f t="shared" si="10"/>
        <v>500</v>
      </c>
      <c r="AA38" s="212">
        <f t="shared" si="11"/>
        <v>3999</v>
      </c>
      <c r="AB38" s="212">
        <f t="shared" si="12"/>
        <v>1200</v>
      </c>
      <c r="AC38" s="212">
        <f t="shared" si="13"/>
        <v>2799</v>
      </c>
      <c r="AD38" s="212">
        <f t="shared" si="14"/>
        <v>1422</v>
      </c>
      <c r="AE38" s="212">
        <f t="shared" si="15"/>
        <v>2844</v>
      </c>
      <c r="AF38" s="212">
        <f t="shared" si="16"/>
        <v>7343</v>
      </c>
      <c r="AG38" s="223">
        <v>3790</v>
      </c>
      <c r="AH38">
        <f t="shared" si="17"/>
        <v>2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100</v>
      </c>
      <c r="O39" s="228">
        <v>0</v>
      </c>
      <c r="P39" s="207">
        <f t="shared" si="4"/>
        <v>100</v>
      </c>
      <c r="Q39" s="209">
        <f t="shared" si="5"/>
        <v>1026</v>
      </c>
      <c r="R39" s="216">
        <v>600</v>
      </c>
      <c r="S39" s="93">
        <v>426</v>
      </c>
      <c r="T39" s="93">
        <v>806</v>
      </c>
      <c r="U39" s="210">
        <v>2</v>
      </c>
      <c r="V39" s="212">
        <f t="shared" si="6"/>
        <v>1612</v>
      </c>
      <c r="W39" s="220">
        <f t="shared" si="7"/>
        <v>2738</v>
      </c>
      <c r="X39" s="211">
        <f t="shared" si="8"/>
        <v>100</v>
      </c>
      <c r="Y39" s="212">
        <f t="shared" si="9"/>
        <v>0</v>
      </c>
      <c r="Z39" s="212">
        <f t="shared" si="10"/>
        <v>100</v>
      </c>
      <c r="AA39" s="212">
        <f t="shared" si="11"/>
        <v>1026</v>
      </c>
      <c r="AB39" s="212">
        <f t="shared" si="12"/>
        <v>600</v>
      </c>
      <c r="AC39" s="212">
        <f t="shared" si="13"/>
        <v>426</v>
      </c>
      <c r="AD39" s="212">
        <f t="shared" si="14"/>
        <v>806</v>
      </c>
      <c r="AE39" s="212">
        <f t="shared" si="15"/>
        <v>1612</v>
      </c>
      <c r="AF39" s="212">
        <f t="shared" si="16"/>
        <v>2738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3307</v>
      </c>
      <c r="E40" s="208">
        <v>12176</v>
      </c>
      <c r="F40" s="215">
        <f t="shared" si="0"/>
        <v>15483</v>
      </c>
      <c r="G40" s="209">
        <f t="shared" si="1"/>
        <v>14142</v>
      </c>
      <c r="H40" s="208">
        <v>3119</v>
      </c>
      <c r="I40" s="208">
        <v>11023</v>
      </c>
      <c r="J40" s="208">
        <v>27067</v>
      </c>
      <c r="K40" s="210">
        <v>2.7</v>
      </c>
      <c r="L40" s="212">
        <f t="shared" si="2"/>
        <v>73081</v>
      </c>
      <c r="M40" s="213">
        <f t="shared" si="3"/>
        <v>102706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3307</v>
      </c>
      <c r="Y40" s="212">
        <f t="shared" si="9"/>
        <v>12176</v>
      </c>
      <c r="Z40" s="212">
        <f t="shared" si="10"/>
        <v>15483</v>
      </c>
      <c r="AA40" s="212">
        <f t="shared" si="11"/>
        <v>14142</v>
      </c>
      <c r="AB40" s="212">
        <f t="shared" si="12"/>
        <v>3119</v>
      </c>
      <c r="AC40" s="212">
        <f t="shared" si="13"/>
        <v>11023</v>
      </c>
      <c r="AD40" s="212">
        <f t="shared" si="14"/>
        <v>27067</v>
      </c>
      <c r="AE40" s="212">
        <f t="shared" si="15"/>
        <v>73081</v>
      </c>
      <c r="AF40" s="212">
        <f t="shared" si="16"/>
        <v>102706</v>
      </c>
      <c r="AG40" s="223">
        <v>4670</v>
      </c>
      <c r="AH40">
        <f t="shared" si="17"/>
        <v>22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10</v>
      </c>
      <c r="E42" s="228">
        <v>3</v>
      </c>
      <c r="F42" s="207">
        <f t="shared" si="0"/>
        <v>13</v>
      </c>
      <c r="G42" s="209">
        <f t="shared" si="1"/>
        <v>222</v>
      </c>
      <c r="H42" s="216">
        <v>6</v>
      </c>
      <c r="I42" s="216">
        <v>216</v>
      </c>
      <c r="J42" s="216">
        <v>1686</v>
      </c>
      <c r="K42" s="210">
        <v>2.9</v>
      </c>
      <c r="L42" s="212">
        <f t="shared" si="2"/>
        <v>4889</v>
      </c>
      <c r="M42" s="213">
        <f t="shared" si="3"/>
        <v>5124</v>
      </c>
      <c r="N42" s="230">
        <v>0</v>
      </c>
      <c r="O42" s="228">
        <v>0</v>
      </c>
      <c r="P42" s="207">
        <f t="shared" si="4"/>
        <v>0</v>
      </c>
      <c r="Q42" s="209">
        <f t="shared" si="5"/>
        <v>2300</v>
      </c>
      <c r="R42" s="216">
        <v>1000</v>
      </c>
      <c r="S42" s="216">
        <v>1300</v>
      </c>
      <c r="T42" s="216">
        <v>1161</v>
      </c>
      <c r="U42" s="210">
        <v>2.9</v>
      </c>
      <c r="V42" s="212">
        <f t="shared" si="6"/>
        <v>3367</v>
      </c>
      <c r="W42" s="220">
        <f t="shared" si="7"/>
        <v>5667</v>
      </c>
      <c r="X42" s="211">
        <f t="shared" si="8"/>
        <v>10</v>
      </c>
      <c r="Y42" s="212">
        <f t="shared" si="9"/>
        <v>3</v>
      </c>
      <c r="Z42" s="212">
        <f t="shared" si="10"/>
        <v>13</v>
      </c>
      <c r="AA42" s="212">
        <f t="shared" si="11"/>
        <v>2522</v>
      </c>
      <c r="AB42" s="212">
        <f t="shared" si="12"/>
        <v>1006</v>
      </c>
      <c r="AC42" s="212">
        <f t="shared" si="13"/>
        <v>1516</v>
      </c>
      <c r="AD42" s="212">
        <f t="shared" si="14"/>
        <v>2847</v>
      </c>
      <c r="AE42" s="212">
        <f t="shared" si="15"/>
        <v>8256</v>
      </c>
      <c r="AF42" s="212">
        <f t="shared" si="16"/>
        <v>10791</v>
      </c>
      <c r="AG42" s="223">
        <v>4800</v>
      </c>
      <c r="AH42">
        <f t="shared" si="17"/>
        <v>2</v>
      </c>
    </row>
    <row r="43" spans="1:34">
      <c r="A43" s="232">
        <v>34</v>
      </c>
      <c r="B43" s="232">
        <v>108</v>
      </c>
      <c r="C43" s="115" t="s">
        <v>111</v>
      </c>
      <c r="D43" s="230">
        <v>20</v>
      </c>
      <c r="E43" s="228">
        <v>26</v>
      </c>
      <c r="F43" s="207">
        <f t="shared" si="0"/>
        <v>46</v>
      </c>
      <c r="G43" s="209">
        <f t="shared" si="1"/>
        <v>454</v>
      </c>
      <c r="H43" s="216">
        <v>4</v>
      </c>
      <c r="I43" s="216">
        <v>450</v>
      </c>
      <c r="J43" s="216">
        <v>2638</v>
      </c>
      <c r="K43" s="210">
        <v>2.6</v>
      </c>
      <c r="L43" s="212">
        <f t="shared" si="2"/>
        <v>6859</v>
      </c>
      <c r="M43" s="213">
        <f t="shared" si="3"/>
        <v>7359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20</v>
      </c>
      <c r="Y43" s="212">
        <f t="shared" si="9"/>
        <v>26</v>
      </c>
      <c r="Z43" s="212">
        <f t="shared" si="10"/>
        <v>46</v>
      </c>
      <c r="AA43" s="212">
        <f t="shared" si="11"/>
        <v>454</v>
      </c>
      <c r="AB43" s="212">
        <f t="shared" si="12"/>
        <v>4</v>
      </c>
      <c r="AC43" s="212">
        <f t="shared" si="13"/>
        <v>450</v>
      </c>
      <c r="AD43" s="212">
        <f t="shared" si="14"/>
        <v>2638</v>
      </c>
      <c r="AE43" s="212">
        <f t="shared" si="15"/>
        <v>6859</v>
      </c>
      <c r="AF43" s="212">
        <f t="shared" si="16"/>
        <v>7359</v>
      </c>
      <c r="AG43" s="223">
        <v>4211</v>
      </c>
      <c r="AH43">
        <f t="shared" si="17"/>
        <v>2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840</v>
      </c>
      <c r="R44" s="216">
        <v>290</v>
      </c>
      <c r="S44" s="216">
        <v>550</v>
      </c>
      <c r="T44" s="216">
        <v>388</v>
      </c>
      <c r="U44" s="210">
        <v>2.6</v>
      </c>
      <c r="V44" s="212">
        <f t="shared" si="6"/>
        <v>1009</v>
      </c>
      <c r="W44" s="220">
        <f t="shared" si="7"/>
        <v>1849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840</v>
      </c>
      <c r="AB44" s="212">
        <f t="shared" si="12"/>
        <v>290</v>
      </c>
      <c r="AC44" s="212">
        <f t="shared" si="13"/>
        <v>550</v>
      </c>
      <c r="AD44" s="212">
        <f t="shared" si="14"/>
        <v>388</v>
      </c>
      <c r="AE44" s="212">
        <f t="shared" si="15"/>
        <v>1009</v>
      </c>
      <c r="AF44" s="212">
        <f t="shared" si="16"/>
        <v>1849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46</v>
      </c>
      <c r="E45" s="228">
        <v>10</v>
      </c>
      <c r="F45" s="207">
        <f t="shared" si="0"/>
        <v>56</v>
      </c>
      <c r="G45" s="209">
        <f t="shared" si="1"/>
        <v>583</v>
      </c>
      <c r="H45" s="216">
        <v>54</v>
      </c>
      <c r="I45" s="216">
        <v>529</v>
      </c>
      <c r="J45" s="216">
        <v>3811</v>
      </c>
      <c r="K45" s="210">
        <v>3</v>
      </c>
      <c r="L45" s="212">
        <f t="shared" si="2"/>
        <v>11433</v>
      </c>
      <c r="M45" s="213">
        <f t="shared" si="3"/>
        <v>12072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46</v>
      </c>
      <c r="Y45" s="212">
        <f t="shared" si="9"/>
        <v>10</v>
      </c>
      <c r="Z45" s="212">
        <f t="shared" si="10"/>
        <v>56</v>
      </c>
      <c r="AA45" s="212">
        <f t="shared" si="11"/>
        <v>583</v>
      </c>
      <c r="AB45" s="212">
        <f t="shared" si="12"/>
        <v>54</v>
      </c>
      <c r="AC45" s="212">
        <f t="shared" si="13"/>
        <v>529</v>
      </c>
      <c r="AD45" s="212">
        <f t="shared" si="14"/>
        <v>3811</v>
      </c>
      <c r="AE45" s="212">
        <f t="shared" si="15"/>
        <v>11433</v>
      </c>
      <c r="AF45" s="212">
        <f t="shared" si="16"/>
        <v>12072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4800</v>
      </c>
      <c r="R46" s="216">
        <v>3800</v>
      </c>
      <c r="S46" s="216">
        <v>1000</v>
      </c>
      <c r="T46" s="216">
        <v>1141</v>
      </c>
      <c r="U46" s="210">
        <v>3</v>
      </c>
      <c r="V46" s="212">
        <f t="shared" si="6"/>
        <v>3423</v>
      </c>
      <c r="W46" s="220">
        <f t="shared" si="7"/>
        <v>8223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4800</v>
      </c>
      <c r="AB46" s="212">
        <f t="shared" si="12"/>
        <v>3800</v>
      </c>
      <c r="AC46" s="212">
        <f t="shared" si="13"/>
        <v>1000</v>
      </c>
      <c r="AD46" s="212">
        <f t="shared" si="14"/>
        <v>1141</v>
      </c>
      <c r="AE46" s="212">
        <f t="shared" si="15"/>
        <v>3423</v>
      </c>
      <c r="AF46" s="212">
        <f t="shared" si="16"/>
        <v>8223</v>
      </c>
      <c r="AG46" s="223">
        <v>4900</v>
      </c>
      <c r="AH46">
        <f t="shared" si="17"/>
        <v>2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8</v>
      </c>
      <c r="E48" s="228">
        <v>0</v>
      </c>
      <c r="F48" s="207">
        <f t="shared" si="0"/>
        <v>8</v>
      </c>
      <c r="G48" s="209">
        <f t="shared" si="1"/>
        <v>536</v>
      </c>
      <c r="H48" s="216">
        <v>16</v>
      </c>
      <c r="I48" s="216">
        <v>520</v>
      </c>
      <c r="J48" s="216">
        <v>3213</v>
      </c>
      <c r="K48" s="210">
        <v>2.5</v>
      </c>
      <c r="L48" s="212">
        <f t="shared" si="2"/>
        <v>8033</v>
      </c>
      <c r="M48" s="213">
        <f t="shared" si="3"/>
        <v>8577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8</v>
      </c>
      <c r="Y48" s="212">
        <f t="shared" si="9"/>
        <v>0</v>
      </c>
      <c r="Z48" s="212">
        <f t="shared" si="10"/>
        <v>8</v>
      </c>
      <c r="AA48" s="212">
        <f t="shared" si="11"/>
        <v>536</v>
      </c>
      <c r="AB48" s="212">
        <f t="shared" si="12"/>
        <v>16</v>
      </c>
      <c r="AC48" s="212">
        <f t="shared" si="13"/>
        <v>520</v>
      </c>
      <c r="AD48" s="212">
        <f t="shared" si="14"/>
        <v>3213</v>
      </c>
      <c r="AE48" s="212">
        <f t="shared" si="15"/>
        <v>8033</v>
      </c>
      <c r="AF48" s="212">
        <f t="shared" si="16"/>
        <v>8577</v>
      </c>
      <c r="AG48" s="223">
        <v>3869</v>
      </c>
      <c r="AH48">
        <f t="shared" si="17"/>
        <v>2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1690</v>
      </c>
      <c r="R49" s="216">
        <v>940</v>
      </c>
      <c r="S49" s="216">
        <v>750</v>
      </c>
      <c r="T49" s="216">
        <v>911</v>
      </c>
      <c r="U49" s="210">
        <v>2.5</v>
      </c>
      <c r="V49" s="212">
        <f t="shared" si="6"/>
        <v>2278</v>
      </c>
      <c r="W49" s="220">
        <f t="shared" si="7"/>
        <v>3968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1690</v>
      </c>
      <c r="AB49" s="212">
        <f t="shared" si="12"/>
        <v>940</v>
      </c>
      <c r="AC49" s="212">
        <f t="shared" si="13"/>
        <v>750</v>
      </c>
      <c r="AD49" s="212">
        <f t="shared" si="14"/>
        <v>911</v>
      </c>
      <c r="AE49" s="212">
        <f t="shared" si="15"/>
        <v>2278</v>
      </c>
      <c r="AF49" s="212">
        <f t="shared" si="16"/>
        <v>3968</v>
      </c>
      <c r="AG49" s="223">
        <v>3869</v>
      </c>
      <c r="AH49">
        <f t="shared" si="17"/>
        <v>1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9100</v>
      </c>
      <c r="H53" s="216">
        <v>9100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9100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9100</v>
      </c>
      <c r="AB53" s="212">
        <f t="shared" si="12"/>
        <v>9100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9100</v>
      </c>
      <c r="AG53" s="223">
        <v>4300</v>
      </c>
      <c r="AH53">
        <f t="shared" si="17"/>
        <v>2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6550</v>
      </c>
      <c r="H54" s="216">
        <v>6550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6550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6550</v>
      </c>
      <c r="AB54" s="212">
        <f t="shared" si="12"/>
        <v>6550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6550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5311</v>
      </c>
      <c r="E57" s="90">
        <f t="shared" si="18"/>
        <v>13658</v>
      </c>
      <c r="F57" s="90">
        <f t="shared" si="18"/>
        <v>18969</v>
      </c>
      <c r="G57" s="90">
        <f t="shared" si="18"/>
        <v>52481</v>
      </c>
      <c r="H57" s="90">
        <f t="shared" si="18"/>
        <v>23913</v>
      </c>
      <c r="I57" s="90">
        <f t="shared" si="18"/>
        <v>28568</v>
      </c>
      <c r="J57" s="90">
        <f t="shared" si="18"/>
        <v>71666</v>
      </c>
      <c r="K57" s="49">
        <f>ROUND(L57/J57,0)</f>
        <v>3</v>
      </c>
      <c r="L57" s="90">
        <f t="shared" ref="L57:Q57" si="19">SUM(L10:L56)</f>
        <v>207182</v>
      </c>
      <c r="M57" s="90">
        <f t="shared" si="19"/>
        <v>278632</v>
      </c>
      <c r="N57" s="90">
        <f t="shared" si="19"/>
        <v>184</v>
      </c>
      <c r="O57" s="90">
        <f t="shared" si="19"/>
        <v>7387</v>
      </c>
      <c r="P57" s="90">
        <f t="shared" si="19"/>
        <v>7571</v>
      </c>
      <c r="Q57" s="90">
        <f t="shared" si="19"/>
        <v>46924</v>
      </c>
      <c r="R57" s="90"/>
      <c r="S57" s="90">
        <f t="shared" ref="S57:AH57" si="20">SUM(S10:S56)</f>
        <v>15892</v>
      </c>
      <c r="T57" s="90">
        <f t="shared" si="20"/>
        <v>28743</v>
      </c>
      <c r="U57" s="49">
        <f t="shared" si="20"/>
        <v>141.89999999999998</v>
      </c>
      <c r="V57" s="90">
        <f t="shared" si="20"/>
        <v>83763</v>
      </c>
      <c r="W57" s="90">
        <f t="shared" si="20"/>
        <v>138258</v>
      </c>
      <c r="X57" s="90">
        <f t="shared" si="20"/>
        <v>5495</v>
      </c>
      <c r="Y57" s="90">
        <f t="shared" si="20"/>
        <v>21045</v>
      </c>
      <c r="Z57" s="90">
        <f t="shared" si="20"/>
        <v>26540</v>
      </c>
      <c r="AA57" s="90">
        <f t="shared" si="20"/>
        <v>99405</v>
      </c>
      <c r="AB57" s="90">
        <f t="shared" si="20"/>
        <v>54945</v>
      </c>
      <c r="AC57" s="90">
        <f t="shared" si="20"/>
        <v>44460</v>
      </c>
      <c r="AD57" s="90">
        <f t="shared" si="20"/>
        <v>100409</v>
      </c>
      <c r="AE57" s="90">
        <f t="shared" si="20"/>
        <v>290945</v>
      </c>
      <c r="AF57" s="90">
        <f t="shared" si="20"/>
        <v>416890</v>
      </c>
      <c r="AG57" s="90">
        <f t="shared" si="20"/>
        <v>180151</v>
      </c>
      <c r="AH57">
        <f t="shared" si="20"/>
        <v>98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11163</v>
      </c>
      <c r="R34" s="216">
        <v>11163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11163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11163</v>
      </c>
      <c r="AB34" s="212">
        <f t="shared" si="12"/>
        <v>11163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11163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21842</v>
      </c>
      <c r="H40" s="208">
        <v>21842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21842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21842</v>
      </c>
      <c r="AB40" s="212">
        <f t="shared" si="12"/>
        <v>21842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21842</v>
      </c>
      <c r="AG40" s="223">
        <v>4670</v>
      </c>
      <c r="AH40">
        <f t="shared" si="17"/>
        <v>5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21842</v>
      </c>
      <c r="H57" s="90">
        <f t="shared" si="18"/>
        <v>21842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21842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11163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11163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33005</v>
      </c>
      <c r="AB57" s="90">
        <f t="shared" si="20"/>
        <v>33005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33005</v>
      </c>
      <c r="AG57" s="90">
        <f t="shared" si="20"/>
        <v>180151</v>
      </c>
      <c r="AH57">
        <f t="shared" si="20"/>
        <v>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300018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300018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1400</v>
      </c>
      <c r="E7" s="150">
        <f t="shared" si="0"/>
        <v>0</v>
      </c>
      <c r="F7" s="150">
        <f t="shared" si="0"/>
        <v>1400</v>
      </c>
      <c r="G7" s="150">
        <f t="shared" si="0"/>
        <v>2746</v>
      </c>
      <c r="H7" s="150">
        <f t="shared" si="0"/>
        <v>0</v>
      </c>
      <c r="I7" s="150">
        <f t="shared" si="0"/>
        <v>2746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755</v>
      </c>
      <c r="E8" s="126">
        <v>0</v>
      </c>
      <c r="F8" s="147">
        <f t="shared" ref="F8:F21" si="1">D8+E8</f>
        <v>755</v>
      </c>
      <c r="G8" s="146">
        <v>980</v>
      </c>
      <c r="H8" s="126">
        <v>0</v>
      </c>
      <c r="I8" s="147">
        <f t="shared" ref="I8:I21" si="2">G8+H8</f>
        <v>980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471</v>
      </c>
      <c r="E9" s="121">
        <v>0</v>
      </c>
      <c r="F9" s="148">
        <f t="shared" si="1"/>
        <v>471</v>
      </c>
      <c r="G9" s="146">
        <v>502</v>
      </c>
      <c r="H9" s="121">
        <v>0</v>
      </c>
      <c r="I9" s="148">
        <f t="shared" si="2"/>
        <v>502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2</v>
      </c>
      <c r="E10" s="121">
        <v>0</v>
      </c>
      <c r="F10" s="148">
        <f t="shared" si="1"/>
        <v>2</v>
      </c>
      <c r="G10" s="146">
        <v>17</v>
      </c>
      <c r="H10" s="121">
        <v>0</v>
      </c>
      <c r="I10" s="148">
        <f t="shared" si="2"/>
        <v>17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154</v>
      </c>
      <c r="E11" s="121">
        <v>0</v>
      </c>
      <c r="F11" s="148">
        <f t="shared" si="1"/>
        <v>154</v>
      </c>
      <c r="G11" s="146">
        <v>1219</v>
      </c>
      <c r="H11" s="121">
        <v>0</v>
      </c>
      <c r="I11" s="148">
        <f t="shared" si="2"/>
        <v>1219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2</v>
      </c>
      <c r="E12" s="121">
        <v>0</v>
      </c>
      <c r="F12" s="148">
        <f t="shared" si="1"/>
        <v>2</v>
      </c>
      <c r="G12" s="146">
        <v>2</v>
      </c>
      <c r="H12" s="121">
        <v>0</v>
      </c>
      <c r="I12" s="148">
        <f t="shared" si="2"/>
        <v>2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2</v>
      </c>
      <c r="E13" s="121">
        <v>0</v>
      </c>
      <c r="F13" s="148">
        <f t="shared" si="1"/>
        <v>2</v>
      </c>
      <c r="G13" s="146">
        <v>2</v>
      </c>
      <c r="H13" s="121">
        <v>0</v>
      </c>
      <c r="I13" s="148">
        <f t="shared" si="2"/>
        <v>2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</v>
      </c>
      <c r="E14" s="121">
        <v>0</v>
      </c>
      <c r="F14" s="148">
        <f t="shared" si="1"/>
        <v>2</v>
      </c>
      <c r="G14" s="146">
        <v>2</v>
      </c>
      <c r="H14" s="121">
        <v>0</v>
      </c>
      <c r="I14" s="148">
        <f t="shared" si="2"/>
        <v>2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4</v>
      </c>
      <c r="E16" s="121">
        <v>0</v>
      </c>
      <c r="F16" s="148">
        <f t="shared" si="1"/>
        <v>4</v>
      </c>
      <c r="G16" s="146">
        <v>4</v>
      </c>
      <c r="H16" s="121">
        <v>0</v>
      </c>
      <c r="I16" s="148">
        <f t="shared" si="2"/>
        <v>4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4</v>
      </c>
      <c r="E17" s="121">
        <v>0</v>
      </c>
      <c r="F17" s="148">
        <f t="shared" si="1"/>
        <v>4</v>
      </c>
      <c r="G17" s="146">
        <v>4</v>
      </c>
      <c r="H17" s="121">
        <v>0</v>
      </c>
      <c r="I17" s="148">
        <f t="shared" si="2"/>
        <v>4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2</v>
      </c>
      <c r="E18" s="121">
        <v>0</v>
      </c>
      <c r="F18" s="148">
        <f t="shared" si="1"/>
        <v>2</v>
      </c>
      <c r="G18" s="146">
        <v>4</v>
      </c>
      <c r="H18" s="121">
        <v>0</v>
      </c>
      <c r="I18" s="148">
        <f t="shared" si="2"/>
        <v>4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2</v>
      </c>
      <c r="E19" s="121">
        <v>0</v>
      </c>
      <c r="F19" s="148">
        <f t="shared" si="1"/>
        <v>2</v>
      </c>
      <c r="G19" s="146">
        <v>6</v>
      </c>
      <c r="H19" s="121">
        <v>0</v>
      </c>
      <c r="I19" s="148">
        <f t="shared" si="2"/>
        <v>6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4</v>
      </c>
      <c r="H20" s="121">
        <v>0</v>
      </c>
      <c r="I20" s="148">
        <f t="shared" si="2"/>
        <v>4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684</v>
      </c>
      <c r="F22" s="150">
        <f t="shared" si="3"/>
        <v>684</v>
      </c>
      <c r="G22" s="150">
        <f t="shared" si="3"/>
        <v>0</v>
      </c>
      <c r="H22" s="150">
        <f t="shared" si="3"/>
        <v>419</v>
      </c>
      <c r="I22" s="150">
        <f t="shared" si="3"/>
        <v>419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453</v>
      </c>
      <c r="F23" s="30">
        <f t="shared" ref="F23:F36" si="4">D23+E23</f>
        <v>453</v>
      </c>
      <c r="G23" s="29">
        <v>0</v>
      </c>
      <c r="H23" s="126">
        <v>250</v>
      </c>
      <c r="I23" s="30">
        <f t="shared" ref="I23:I36" si="5">G23+H23</f>
        <v>250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137</v>
      </c>
      <c r="F24" s="31">
        <f t="shared" si="4"/>
        <v>137</v>
      </c>
      <c r="G24" s="29">
        <v>0</v>
      </c>
      <c r="H24" s="121">
        <v>80</v>
      </c>
      <c r="I24" s="31">
        <f t="shared" si="5"/>
        <v>80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90</v>
      </c>
      <c r="F26" s="31">
        <f t="shared" si="4"/>
        <v>90</v>
      </c>
      <c r="G26" s="29">
        <v>0</v>
      </c>
      <c r="H26" s="121">
        <v>70</v>
      </c>
      <c r="I26" s="31">
        <f t="shared" si="5"/>
        <v>70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2</v>
      </c>
      <c r="I27" s="31">
        <f t="shared" si="5"/>
        <v>2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1</v>
      </c>
      <c r="F31" s="31">
        <f t="shared" si="4"/>
        <v>1</v>
      </c>
      <c r="G31" s="29">
        <v>0</v>
      </c>
      <c r="H31" s="121">
        <v>9</v>
      </c>
      <c r="I31" s="31">
        <f t="shared" si="5"/>
        <v>9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1</v>
      </c>
      <c r="F32" s="31">
        <f t="shared" si="4"/>
        <v>1</v>
      </c>
      <c r="G32" s="29">
        <v>0</v>
      </c>
      <c r="H32" s="121">
        <v>5</v>
      </c>
      <c r="I32" s="31">
        <f t="shared" si="5"/>
        <v>5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1</v>
      </c>
      <c r="F33" s="31">
        <f t="shared" si="4"/>
        <v>1</v>
      </c>
      <c r="G33" s="29">
        <v>0</v>
      </c>
      <c r="H33" s="121">
        <v>1</v>
      </c>
      <c r="I33" s="31">
        <f t="shared" si="5"/>
        <v>1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1</v>
      </c>
      <c r="F34" s="31">
        <f t="shared" si="4"/>
        <v>1</v>
      </c>
      <c r="G34" s="29">
        <v>0</v>
      </c>
      <c r="H34" s="121">
        <v>1</v>
      </c>
      <c r="I34" s="31">
        <f t="shared" si="5"/>
        <v>1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1</v>
      </c>
      <c r="I35" s="31">
        <f t="shared" si="5"/>
        <v>1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131</v>
      </c>
      <c r="E37" s="150">
        <f t="shared" si="6"/>
        <v>13</v>
      </c>
      <c r="F37" s="150">
        <f t="shared" si="6"/>
        <v>144</v>
      </c>
      <c r="G37" s="150">
        <f t="shared" si="6"/>
        <v>53</v>
      </c>
      <c r="H37" s="150">
        <f t="shared" si="6"/>
        <v>7</v>
      </c>
      <c r="I37" s="150">
        <f t="shared" si="6"/>
        <v>60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2</v>
      </c>
      <c r="E39" s="121">
        <v>1</v>
      </c>
      <c r="F39" s="31">
        <f t="shared" si="7"/>
        <v>3</v>
      </c>
      <c r="G39" s="127">
        <v>2</v>
      </c>
      <c r="H39" s="121">
        <v>1</v>
      </c>
      <c r="I39" s="31">
        <f t="shared" si="8"/>
        <v>3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2</v>
      </c>
      <c r="E40" s="121">
        <v>0</v>
      </c>
      <c r="F40" s="31">
        <f t="shared" si="7"/>
        <v>2</v>
      </c>
      <c r="G40" s="127">
        <v>2</v>
      </c>
      <c r="H40" s="121">
        <v>1</v>
      </c>
      <c r="I40" s="31">
        <f t="shared" si="8"/>
        <v>3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31">
        <f t="shared" si="7"/>
        <v>2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2</v>
      </c>
      <c r="E42" s="121">
        <v>1</v>
      </c>
      <c r="F42" s="31">
        <f t="shared" si="7"/>
        <v>3</v>
      </c>
      <c r="G42" s="127">
        <v>2</v>
      </c>
      <c r="H42" s="121">
        <v>0</v>
      </c>
      <c r="I42" s="31">
        <f t="shared" si="8"/>
        <v>2</v>
      </c>
    </row>
    <row r="43" spans="1:9">
      <c r="A43" s="127">
        <v>20</v>
      </c>
      <c r="B43" s="139" t="s">
        <v>175</v>
      </c>
      <c r="C43" s="140" t="s">
        <v>176</v>
      </c>
      <c r="D43" s="127">
        <v>93</v>
      </c>
      <c r="E43" s="121">
        <v>2</v>
      </c>
      <c r="F43" s="31">
        <f t="shared" si="7"/>
        <v>95</v>
      </c>
      <c r="G43" s="127">
        <v>9</v>
      </c>
      <c r="H43" s="121">
        <v>3</v>
      </c>
      <c r="I43" s="31">
        <f t="shared" si="8"/>
        <v>12</v>
      </c>
    </row>
    <row r="44" spans="1:9">
      <c r="A44" s="127">
        <v>21</v>
      </c>
      <c r="B44" s="139" t="s">
        <v>177</v>
      </c>
      <c r="C44" s="140" t="s">
        <v>178</v>
      </c>
      <c r="D44" s="127">
        <v>2</v>
      </c>
      <c r="E44" s="121">
        <v>0</v>
      </c>
      <c r="F44" s="31">
        <f t="shared" si="7"/>
        <v>2</v>
      </c>
      <c r="G44" s="127">
        <v>2</v>
      </c>
      <c r="H44" s="121">
        <v>0</v>
      </c>
      <c r="I44" s="31">
        <f t="shared" si="8"/>
        <v>2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2</v>
      </c>
      <c r="E46" s="121">
        <v>1</v>
      </c>
      <c r="F46" s="31">
        <f t="shared" si="7"/>
        <v>3</v>
      </c>
      <c r="G46" s="127">
        <v>2</v>
      </c>
      <c r="H46" s="121">
        <v>0</v>
      </c>
      <c r="I46" s="31">
        <f t="shared" si="8"/>
        <v>2</v>
      </c>
    </row>
    <row r="47" spans="1:9">
      <c r="A47" s="127">
        <v>24</v>
      </c>
      <c r="B47" s="139" t="s">
        <v>183</v>
      </c>
      <c r="C47" s="140" t="s">
        <v>184</v>
      </c>
      <c r="D47" s="127">
        <v>2</v>
      </c>
      <c r="E47" s="121">
        <v>1</v>
      </c>
      <c r="F47" s="31">
        <f t="shared" si="7"/>
        <v>3</v>
      </c>
      <c r="G47" s="127">
        <v>2</v>
      </c>
      <c r="H47" s="121">
        <v>0</v>
      </c>
      <c r="I47" s="31">
        <f t="shared" si="8"/>
        <v>2</v>
      </c>
    </row>
    <row r="48" spans="1:9">
      <c r="A48" s="127">
        <v>25</v>
      </c>
      <c r="B48" s="139" t="s">
        <v>185</v>
      </c>
      <c r="C48" s="140" t="s">
        <v>186</v>
      </c>
      <c r="D48" s="127">
        <v>2</v>
      </c>
      <c r="E48" s="121">
        <v>1</v>
      </c>
      <c r="F48" s="31">
        <f t="shared" si="7"/>
        <v>3</v>
      </c>
      <c r="G48" s="127">
        <v>2</v>
      </c>
      <c r="H48" s="121">
        <v>0</v>
      </c>
      <c r="I48" s="31">
        <f t="shared" si="8"/>
        <v>2</v>
      </c>
    </row>
    <row r="49" spans="1:9">
      <c r="A49" s="127">
        <v>26</v>
      </c>
      <c r="B49" s="139" t="s">
        <v>187</v>
      </c>
      <c r="C49" s="140" t="s">
        <v>188</v>
      </c>
      <c r="D49" s="127">
        <v>2</v>
      </c>
      <c r="E49" s="121">
        <v>1</v>
      </c>
      <c r="F49" s="31">
        <f t="shared" si="7"/>
        <v>3</v>
      </c>
      <c r="G49" s="127">
        <v>2</v>
      </c>
      <c r="H49" s="121">
        <v>0</v>
      </c>
      <c r="I49" s="31">
        <f t="shared" si="8"/>
        <v>2</v>
      </c>
    </row>
    <row r="50" spans="1:9">
      <c r="A50" s="127">
        <v>27</v>
      </c>
      <c r="B50" s="139" t="s">
        <v>189</v>
      </c>
      <c r="C50" s="140" t="s">
        <v>190</v>
      </c>
      <c r="D50" s="127">
        <v>2</v>
      </c>
      <c r="E50" s="121">
        <v>0</v>
      </c>
      <c r="F50" s="31">
        <f t="shared" si="7"/>
        <v>2</v>
      </c>
      <c r="G50" s="127">
        <v>2</v>
      </c>
      <c r="H50" s="121">
        <v>0</v>
      </c>
      <c r="I50" s="31">
        <f t="shared" si="8"/>
        <v>2</v>
      </c>
    </row>
    <row r="51" spans="1:9">
      <c r="A51" s="127">
        <v>28</v>
      </c>
      <c r="B51" s="139" t="s">
        <v>191</v>
      </c>
      <c r="C51" s="140" t="s">
        <v>192</v>
      </c>
      <c r="D51" s="127">
        <v>2</v>
      </c>
      <c r="E51" s="121">
        <v>1</v>
      </c>
      <c r="F51" s="31">
        <f t="shared" si="7"/>
        <v>3</v>
      </c>
      <c r="G51" s="127">
        <v>2</v>
      </c>
      <c r="H51" s="121">
        <v>0</v>
      </c>
      <c r="I51" s="31">
        <f t="shared" si="8"/>
        <v>2</v>
      </c>
    </row>
    <row r="52" spans="1:9">
      <c r="A52" s="127">
        <v>29</v>
      </c>
      <c r="B52" s="139" t="s">
        <v>193</v>
      </c>
      <c r="C52" s="140" t="s">
        <v>194</v>
      </c>
      <c r="D52" s="127">
        <v>2</v>
      </c>
      <c r="E52" s="121">
        <v>1</v>
      </c>
      <c r="F52" s="31">
        <f t="shared" si="7"/>
        <v>3</v>
      </c>
      <c r="G52" s="127">
        <v>2</v>
      </c>
      <c r="H52" s="121">
        <v>0</v>
      </c>
      <c r="I52" s="31">
        <f t="shared" si="8"/>
        <v>2</v>
      </c>
    </row>
    <row r="53" spans="1:9">
      <c r="A53" s="127">
        <v>30</v>
      </c>
      <c r="B53" s="139" t="s">
        <v>195</v>
      </c>
      <c r="C53" s="140" t="s">
        <v>196</v>
      </c>
      <c r="D53" s="127">
        <v>2</v>
      </c>
      <c r="E53" s="121">
        <v>0</v>
      </c>
      <c r="F53" s="31">
        <f t="shared" si="7"/>
        <v>2</v>
      </c>
      <c r="G53" s="127">
        <v>2</v>
      </c>
      <c r="H53" s="121">
        <v>0</v>
      </c>
      <c r="I53" s="31">
        <f t="shared" si="8"/>
        <v>2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2</v>
      </c>
      <c r="E54" s="121">
        <v>0</v>
      </c>
      <c r="F54" s="31">
        <f t="shared" si="7"/>
        <v>2</v>
      </c>
      <c r="G54" s="127">
        <v>2</v>
      </c>
      <c r="H54" s="121">
        <v>0</v>
      </c>
      <c r="I54" s="31">
        <f t="shared" si="8"/>
        <v>2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2</v>
      </c>
      <c r="E55" s="121">
        <v>1</v>
      </c>
      <c r="F55" s="31">
        <f t="shared" si="7"/>
        <v>3</v>
      </c>
      <c r="G55" s="127">
        <v>2</v>
      </c>
      <c r="H55" s="121">
        <v>1</v>
      </c>
      <c r="I55" s="31">
        <f t="shared" si="8"/>
        <v>3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2</v>
      </c>
      <c r="E56" s="121">
        <v>1</v>
      </c>
      <c r="F56" s="31">
        <f t="shared" si="7"/>
        <v>3</v>
      </c>
      <c r="G56" s="127">
        <v>2</v>
      </c>
      <c r="H56" s="121">
        <v>1</v>
      </c>
      <c r="I56" s="31">
        <f t="shared" si="8"/>
        <v>3</v>
      </c>
    </row>
    <row r="57" spans="1:9">
      <c r="A57" s="127">
        <v>34</v>
      </c>
      <c r="B57" s="139" t="s">
        <v>203</v>
      </c>
      <c r="C57" s="140" t="s">
        <v>204</v>
      </c>
      <c r="D57" s="127">
        <v>2</v>
      </c>
      <c r="E57" s="121">
        <v>0</v>
      </c>
      <c r="F57" s="31">
        <f t="shared" si="7"/>
        <v>2</v>
      </c>
      <c r="G57" s="127">
        <v>2</v>
      </c>
      <c r="H57" s="121">
        <v>0</v>
      </c>
      <c r="I57" s="31">
        <f t="shared" si="8"/>
        <v>2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1</v>
      </c>
      <c r="F58" s="31">
        <f t="shared" si="7"/>
        <v>3</v>
      </c>
      <c r="G58" s="127">
        <v>6</v>
      </c>
      <c r="H58" s="121">
        <v>0</v>
      </c>
      <c r="I58" s="31">
        <f t="shared" si="8"/>
        <v>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32">
        <f t="shared" si="7"/>
        <v>2</v>
      </c>
      <c r="G59" s="127">
        <v>6</v>
      </c>
      <c r="H59" s="123">
        <v>0</v>
      </c>
      <c r="I59" s="32">
        <f t="shared" si="8"/>
        <v>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1531</v>
      </c>
      <c r="E83" s="34">
        <f t="shared" si="12"/>
        <v>697</v>
      </c>
      <c r="F83" s="35">
        <f t="shared" si="12"/>
        <v>2228</v>
      </c>
      <c r="G83" s="33">
        <f t="shared" si="12"/>
        <v>2799</v>
      </c>
      <c r="H83" s="34">
        <f t="shared" si="12"/>
        <v>426</v>
      </c>
      <c r="I83" s="35">
        <f t="shared" si="12"/>
        <v>3225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1400</v>
      </c>
      <c r="E7" s="150">
        <f t="shared" si="0"/>
        <v>0</v>
      </c>
      <c r="F7" s="150">
        <f t="shared" si="0"/>
        <v>1400</v>
      </c>
      <c r="G7" s="150">
        <f t="shared" si="0"/>
        <v>2746</v>
      </c>
      <c r="H7" s="150">
        <f t="shared" si="0"/>
        <v>0</v>
      </c>
      <c r="I7" s="150">
        <f t="shared" si="0"/>
        <v>2746</v>
      </c>
    </row>
    <row r="8" spans="1:9">
      <c r="A8" s="127">
        <v>1</v>
      </c>
      <c r="B8" s="137" t="s">
        <v>135</v>
      </c>
      <c r="C8" s="138" t="s">
        <v>136</v>
      </c>
      <c r="D8" s="127">
        <v>755</v>
      </c>
      <c r="E8" s="126">
        <v>0</v>
      </c>
      <c r="F8" s="147">
        <f t="shared" ref="F8:F21" si="1">D8+E8</f>
        <v>755</v>
      </c>
      <c r="G8" s="146">
        <v>980</v>
      </c>
      <c r="H8" s="126">
        <v>0</v>
      </c>
      <c r="I8" s="147">
        <f t="shared" ref="I8:I21" si="2">G8+H8</f>
        <v>980</v>
      </c>
    </row>
    <row r="9" spans="1:9">
      <c r="A9" s="127">
        <v>2</v>
      </c>
      <c r="B9" s="139" t="s">
        <v>137</v>
      </c>
      <c r="C9" s="140" t="s">
        <v>138</v>
      </c>
      <c r="D9" s="127">
        <v>471</v>
      </c>
      <c r="E9" s="121">
        <v>0</v>
      </c>
      <c r="F9" s="148">
        <f t="shared" si="1"/>
        <v>471</v>
      </c>
      <c r="G9" s="146">
        <v>502</v>
      </c>
      <c r="H9" s="121">
        <v>0</v>
      </c>
      <c r="I9" s="148">
        <f t="shared" si="2"/>
        <v>502</v>
      </c>
    </row>
    <row r="10" spans="1:9">
      <c r="A10" s="127">
        <v>3</v>
      </c>
      <c r="B10" s="139" t="s">
        <v>139</v>
      </c>
      <c r="C10" s="140" t="s">
        <v>140</v>
      </c>
      <c r="D10" s="127">
        <v>2</v>
      </c>
      <c r="E10" s="121">
        <v>0</v>
      </c>
      <c r="F10" s="148">
        <f t="shared" si="1"/>
        <v>2</v>
      </c>
      <c r="G10" s="146">
        <v>17</v>
      </c>
      <c r="H10" s="121">
        <v>0</v>
      </c>
      <c r="I10" s="148">
        <f t="shared" si="2"/>
        <v>17</v>
      </c>
    </row>
    <row r="11" spans="1:9">
      <c r="A11" s="127">
        <v>4</v>
      </c>
      <c r="B11" s="139" t="s">
        <v>141</v>
      </c>
      <c r="C11" s="140" t="s">
        <v>142</v>
      </c>
      <c r="D11" s="127">
        <v>154</v>
      </c>
      <c r="E11" s="121">
        <v>0</v>
      </c>
      <c r="F11" s="148">
        <f t="shared" si="1"/>
        <v>154</v>
      </c>
      <c r="G11" s="146">
        <v>1219</v>
      </c>
      <c r="H11" s="121">
        <v>0</v>
      </c>
      <c r="I11" s="148">
        <f t="shared" si="2"/>
        <v>1219</v>
      </c>
    </row>
    <row r="12" spans="1:9">
      <c r="A12" s="127">
        <v>5</v>
      </c>
      <c r="B12" s="139" t="s">
        <v>143</v>
      </c>
      <c r="C12" s="140" t="s">
        <v>144</v>
      </c>
      <c r="D12" s="127">
        <v>2</v>
      </c>
      <c r="E12" s="121">
        <v>0</v>
      </c>
      <c r="F12" s="148">
        <f t="shared" si="1"/>
        <v>2</v>
      </c>
      <c r="G12" s="146">
        <v>2</v>
      </c>
      <c r="H12" s="121">
        <v>0</v>
      </c>
      <c r="I12" s="148">
        <f t="shared" si="2"/>
        <v>2</v>
      </c>
    </row>
    <row r="13" spans="1:9">
      <c r="A13" s="127">
        <v>6</v>
      </c>
      <c r="B13" s="139" t="s">
        <v>145</v>
      </c>
      <c r="C13" s="140" t="s">
        <v>146</v>
      </c>
      <c r="D13" s="127">
        <v>2</v>
      </c>
      <c r="E13" s="121">
        <v>0</v>
      </c>
      <c r="F13" s="148">
        <f t="shared" si="1"/>
        <v>2</v>
      </c>
      <c r="G13" s="146">
        <v>2</v>
      </c>
      <c r="H13" s="121">
        <v>0</v>
      </c>
      <c r="I13" s="148">
        <f t="shared" si="2"/>
        <v>2</v>
      </c>
    </row>
    <row r="14" spans="1:9">
      <c r="A14" s="127">
        <v>7</v>
      </c>
      <c r="B14" s="139" t="s">
        <v>147</v>
      </c>
      <c r="C14" s="140" t="s">
        <v>148</v>
      </c>
      <c r="D14" s="127">
        <v>2</v>
      </c>
      <c r="E14" s="121">
        <v>0</v>
      </c>
      <c r="F14" s="148">
        <f t="shared" si="1"/>
        <v>2</v>
      </c>
      <c r="G14" s="146">
        <v>2</v>
      </c>
      <c r="H14" s="121">
        <v>0</v>
      </c>
      <c r="I14" s="148">
        <f t="shared" si="2"/>
        <v>2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4</v>
      </c>
      <c r="E16" s="121">
        <v>0</v>
      </c>
      <c r="F16" s="148">
        <f t="shared" si="1"/>
        <v>4</v>
      </c>
      <c r="G16" s="146">
        <v>4</v>
      </c>
      <c r="H16" s="121">
        <v>0</v>
      </c>
      <c r="I16" s="148">
        <f t="shared" si="2"/>
        <v>4</v>
      </c>
    </row>
    <row r="17" spans="1:9">
      <c r="A17" s="127">
        <v>10</v>
      </c>
      <c r="B17" s="139" t="s">
        <v>153</v>
      </c>
      <c r="C17" s="140" t="s">
        <v>154</v>
      </c>
      <c r="D17" s="127">
        <v>4</v>
      </c>
      <c r="E17" s="121">
        <v>0</v>
      </c>
      <c r="F17" s="148">
        <f t="shared" si="1"/>
        <v>4</v>
      </c>
      <c r="G17" s="146">
        <v>4</v>
      </c>
      <c r="H17" s="121">
        <v>0</v>
      </c>
      <c r="I17" s="148">
        <f t="shared" si="2"/>
        <v>4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2</v>
      </c>
      <c r="E18" s="121">
        <v>0</v>
      </c>
      <c r="F18" s="148">
        <f t="shared" si="1"/>
        <v>2</v>
      </c>
      <c r="G18" s="146">
        <v>4</v>
      </c>
      <c r="H18" s="121">
        <v>0</v>
      </c>
      <c r="I18" s="148">
        <f t="shared" si="2"/>
        <v>4</v>
      </c>
    </row>
    <row r="19" spans="1:9">
      <c r="A19" s="127">
        <v>12</v>
      </c>
      <c r="B19" s="139" t="s">
        <v>157</v>
      </c>
      <c r="C19" s="140" t="s">
        <v>158</v>
      </c>
      <c r="D19" s="127">
        <v>2</v>
      </c>
      <c r="E19" s="121">
        <v>0</v>
      </c>
      <c r="F19" s="148">
        <f t="shared" si="1"/>
        <v>2</v>
      </c>
      <c r="G19" s="146">
        <v>6</v>
      </c>
      <c r="H19" s="121">
        <v>0</v>
      </c>
      <c r="I19" s="148">
        <f t="shared" si="2"/>
        <v>6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4</v>
      </c>
      <c r="H20" s="121">
        <v>0</v>
      </c>
      <c r="I20" s="148">
        <f t="shared" si="2"/>
        <v>4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684</v>
      </c>
      <c r="F22" s="150">
        <f t="shared" si="3"/>
        <v>684</v>
      </c>
      <c r="G22" s="150">
        <f t="shared" si="3"/>
        <v>0</v>
      </c>
      <c r="H22" s="150">
        <f t="shared" si="3"/>
        <v>419</v>
      </c>
      <c r="I22" s="150">
        <f t="shared" si="3"/>
        <v>419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453</v>
      </c>
      <c r="F23" s="147">
        <f t="shared" ref="F23:F36" si="4">D23+E23</f>
        <v>453</v>
      </c>
      <c r="G23" s="146">
        <v>0</v>
      </c>
      <c r="H23" s="126">
        <v>250</v>
      </c>
      <c r="I23" s="147">
        <f t="shared" ref="I23:I36" si="5">G23+H23</f>
        <v>250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137</v>
      </c>
      <c r="F24" s="148">
        <f t="shared" si="4"/>
        <v>137</v>
      </c>
      <c r="G24" s="146">
        <v>0</v>
      </c>
      <c r="H24" s="121">
        <v>80</v>
      </c>
      <c r="I24" s="148">
        <f t="shared" si="5"/>
        <v>80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90</v>
      </c>
      <c r="F26" s="148">
        <f t="shared" si="4"/>
        <v>90</v>
      </c>
      <c r="G26" s="146">
        <v>0</v>
      </c>
      <c r="H26" s="121">
        <v>70</v>
      </c>
      <c r="I26" s="148">
        <f t="shared" si="5"/>
        <v>70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2</v>
      </c>
      <c r="I27" s="148">
        <f t="shared" si="5"/>
        <v>2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1</v>
      </c>
      <c r="F31" s="148">
        <f t="shared" si="4"/>
        <v>1</v>
      </c>
      <c r="G31" s="146">
        <v>0</v>
      </c>
      <c r="H31" s="121">
        <v>9</v>
      </c>
      <c r="I31" s="148">
        <f t="shared" si="5"/>
        <v>9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1</v>
      </c>
      <c r="F32" s="148">
        <f t="shared" si="4"/>
        <v>1</v>
      </c>
      <c r="G32" s="146">
        <v>0</v>
      </c>
      <c r="H32" s="121">
        <v>5</v>
      </c>
      <c r="I32" s="148">
        <f t="shared" si="5"/>
        <v>5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1</v>
      </c>
      <c r="F33" s="148">
        <f t="shared" si="4"/>
        <v>1</v>
      </c>
      <c r="G33" s="146">
        <v>0</v>
      </c>
      <c r="H33" s="121">
        <v>1</v>
      </c>
      <c r="I33" s="148">
        <f t="shared" si="5"/>
        <v>1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1</v>
      </c>
      <c r="F34" s="148">
        <f t="shared" si="4"/>
        <v>1</v>
      </c>
      <c r="G34" s="146">
        <v>0</v>
      </c>
      <c r="H34" s="121">
        <v>1</v>
      </c>
      <c r="I34" s="148">
        <f t="shared" si="5"/>
        <v>1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1</v>
      </c>
      <c r="I35" s="148">
        <f t="shared" si="5"/>
        <v>1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131</v>
      </c>
      <c r="E37" s="150">
        <f t="shared" si="6"/>
        <v>13</v>
      </c>
      <c r="F37" s="150">
        <f t="shared" si="6"/>
        <v>144</v>
      </c>
      <c r="G37" s="150">
        <f t="shared" si="6"/>
        <v>53</v>
      </c>
      <c r="H37" s="150">
        <f t="shared" si="6"/>
        <v>7</v>
      </c>
      <c r="I37" s="150">
        <f t="shared" si="6"/>
        <v>60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2</v>
      </c>
      <c r="E39" s="121">
        <v>1</v>
      </c>
      <c r="F39" s="148">
        <f t="shared" si="7"/>
        <v>3</v>
      </c>
      <c r="G39" s="127">
        <v>2</v>
      </c>
      <c r="H39" s="121">
        <v>1</v>
      </c>
      <c r="I39" s="148">
        <f t="shared" si="8"/>
        <v>3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2</v>
      </c>
      <c r="E40" s="121">
        <v>0</v>
      </c>
      <c r="F40" s="148">
        <f t="shared" si="7"/>
        <v>2</v>
      </c>
      <c r="G40" s="127">
        <v>2</v>
      </c>
      <c r="H40" s="121">
        <v>1</v>
      </c>
      <c r="I40" s="148">
        <f t="shared" si="8"/>
        <v>3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2</v>
      </c>
      <c r="E41" s="121">
        <v>0</v>
      </c>
      <c r="F41" s="148">
        <f t="shared" si="7"/>
        <v>2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2</v>
      </c>
      <c r="E42" s="121">
        <v>1</v>
      </c>
      <c r="F42" s="148">
        <f t="shared" si="7"/>
        <v>3</v>
      </c>
      <c r="G42" s="127">
        <v>2</v>
      </c>
      <c r="H42" s="121">
        <v>0</v>
      </c>
      <c r="I42" s="148">
        <f t="shared" si="8"/>
        <v>2</v>
      </c>
    </row>
    <row r="43" spans="1:9">
      <c r="A43" s="127">
        <v>20</v>
      </c>
      <c r="B43" s="139" t="s">
        <v>175</v>
      </c>
      <c r="C43" s="140" t="s">
        <v>176</v>
      </c>
      <c r="D43" s="127">
        <v>93</v>
      </c>
      <c r="E43" s="121">
        <v>2</v>
      </c>
      <c r="F43" s="148">
        <f t="shared" si="7"/>
        <v>95</v>
      </c>
      <c r="G43" s="127">
        <v>9</v>
      </c>
      <c r="H43" s="121">
        <v>3</v>
      </c>
      <c r="I43" s="148">
        <f t="shared" si="8"/>
        <v>12</v>
      </c>
    </row>
    <row r="44" spans="1:9">
      <c r="A44" s="127">
        <v>21</v>
      </c>
      <c r="B44" s="139" t="s">
        <v>177</v>
      </c>
      <c r="C44" s="140" t="s">
        <v>178</v>
      </c>
      <c r="D44" s="127">
        <v>2</v>
      </c>
      <c r="E44" s="121">
        <v>0</v>
      </c>
      <c r="F44" s="148">
        <f t="shared" si="7"/>
        <v>2</v>
      </c>
      <c r="G44" s="127">
        <v>2</v>
      </c>
      <c r="H44" s="121">
        <v>0</v>
      </c>
      <c r="I44" s="148">
        <f t="shared" si="8"/>
        <v>2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2</v>
      </c>
      <c r="E46" s="121">
        <v>1</v>
      </c>
      <c r="F46" s="148">
        <f t="shared" si="7"/>
        <v>3</v>
      </c>
      <c r="G46" s="127">
        <v>2</v>
      </c>
      <c r="H46" s="121">
        <v>0</v>
      </c>
      <c r="I46" s="148">
        <f t="shared" si="8"/>
        <v>2</v>
      </c>
    </row>
    <row r="47" spans="1:9">
      <c r="A47" s="127">
        <v>24</v>
      </c>
      <c r="B47" s="139" t="s">
        <v>183</v>
      </c>
      <c r="C47" s="140" t="s">
        <v>184</v>
      </c>
      <c r="D47" s="127">
        <v>2</v>
      </c>
      <c r="E47" s="121">
        <v>1</v>
      </c>
      <c r="F47" s="148">
        <f t="shared" si="7"/>
        <v>3</v>
      </c>
      <c r="G47" s="127">
        <v>2</v>
      </c>
      <c r="H47" s="121">
        <v>0</v>
      </c>
      <c r="I47" s="148">
        <f t="shared" si="8"/>
        <v>2</v>
      </c>
    </row>
    <row r="48" spans="1:9">
      <c r="A48" s="127">
        <v>25</v>
      </c>
      <c r="B48" s="139" t="s">
        <v>185</v>
      </c>
      <c r="C48" s="140" t="s">
        <v>186</v>
      </c>
      <c r="D48" s="127">
        <v>2</v>
      </c>
      <c r="E48" s="121">
        <v>1</v>
      </c>
      <c r="F48" s="148">
        <f t="shared" si="7"/>
        <v>3</v>
      </c>
      <c r="G48" s="127">
        <v>2</v>
      </c>
      <c r="H48" s="121">
        <v>0</v>
      </c>
      <c r="I48" s="148">
        <f t="shared" si="8"/>
        <v>2</v>
      </c>
    </row>
    <row r="49" spans="1:9">
      <c r="A49" s="127">
        <v>26</v>
      </c>
      <c r="B49" s="139" t="s">
        <v>187</v>
      </c>
      <c r="C49" s="140" t="s">
        <v>188</v>
      </c>
      <c r="D49" s="127">
        <v>2</v>
      </c>
      <c r="E49" s="121">
        <v>1</v>
      </c>
      <c r="F49" s="148">
        <f t="shared" si="7"/>
        <v>3</v>
      </c>
      <c r="G49" s="127">
        <v>2</v>
      </c>
      <c r="H49" s="121">
        <v>0</v>
      </c>
      <c r="I49" s="148">
        <f t="shared" si="8"/>
        <v>2</v>
      </c>
    </row>
    <row r="50" spans="1:9">
      <c r="A50" s="127">
        <v>27</v>
      </c>
      <c r="B50" s="139" t="s">
        <v>189</v>
      </c>
      <c r="C50" s="140" t="s">
        <v>190</v>
      </c>
      <c r="D50" s="127">
        <v>2</v>
      </c>
      <c r="E50" s="121">
        <v>0</v>
      </c>
      <c r="F50" s="148">
        <f t="shared" si="7"/>
        <v>2</v>
      </c>
      <c r="G50" s="127">
        <v>2</v>
      </c>
      <c r="H50" s="121">
        <v>0</v>
      </c>
      <c r="I50" s="148">
        <f t="shared" si="8"/>
        <v>2</v>
      </c>
    </row>
    <row r="51" spans="1:9">
      <c r="A51" s="127">
        <v>28</v>
      </c>
      <c r="B51" s="139" t="s">
        <v>191</v>
      </c>
      <c r="C51" s="140" t="s">
        <v>192</v>
      </c>
      <c r="D51" s="127">
        <v>2</v>
      </c>
      <c r="E51" s="121">
        <v>1</v>
      </c>
      <c r="F51" s="148">
        <f t="shared" si="7"/>
        <v>3</v>
      </c>
      <c r="G51" s="127">
        <v>2</v>
      </c>
      <c r="H51" s="121">
        <v>0</v>
      </c>
      <c r="I51" s="148">
        <f t="shared" si="8"/>
        <v>2</v>
      </c>
    </row>
    <row r="52" spans="1:9">
      <c r="A52" s="127">
        <v>29</v>
      </c>
      <c r="B52" s="139" t="s">
        <v>193</v>
      </c>
      <c r="C52" s="140" t="s">
        <v>194</v>
      </c>
      <c r="D52" s="127">
        <v>2</v>
      </c>
      <c r="E52" s="121">
        <v>1</v>
      </c>
      <c r="F52" s="148">
        <f t="shared" si="7"/>
        <v>3</v>
      </c>
      <c r="G52" s="127">
        <v>2</v>
      </c>
      <c r="H52" s="121">
        <v>0</v>
      </c>
      <c r="I52" s="148">
        <f t="shared" si="8"/>
        <v>2</v>
      </c>
    </row>
    <row r="53" spans="1:9">
      <c r="A53" s="127">
        <v>30</v>
      </c>
      <c r="B53" s="139" t="s">
        <v>195</v>
      </c>
      <c r="C53" s="140" t="s">
        <v>196</v>
      </c>
      <c r="D53" s="127">
        <v>2</v>
      </c>
      <c r="E53" s="121">
        <v>0</v>
      </c>
      <c r="F53" s="148">
        <f t="shared" si="7"/>
        <v>2</v>
      </c>
      <c r="G53" s="127">
        <v>2</v>
      </c>
      <c r="H53" s="121">
        <v>0</v>
      </c>
      <c r="I53" s="148">
        <f t="shared" si="8"/>
        <v>2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2</v>
      </c>
      <c r="E54" s="121">
        <v>0</v>
      </c>
      <c r="F54" s="148">
        <f t="shared" si="7"/>
        <v>2</v>
      </c>
      <c r="G54" s="127">
        <v>2</v>
      </c>
      <c r="H54" s="121">
        <v>0</v>
      </c>
      <c r="I54" s="148">
        <f t="shared" si="8"/>
        <v>2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2</v>
      </c>
      <c r="E55" s="121">
        <v>1</v>
      </c>
      <c r="F55" s="148">
        <f t="shared" si="7"/>
        <v>3</v>
      </c>
      <c r="G55" s="127">
        <v>2</v>
      </c>
      <c r="H55" s="121">
        <v>1</v>
      </c>
      <c r="I55" s="148">
        <f t="shared" si="8"/>
        <v>3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2</v>
      </c>
      <c r="E56" s="121">
        <v>1</v>
      </c>
      <c r="F56" s="148">
        <f t="shared" si="7"/>
        <v>3</v>
      </c>
      <c r="G56" s="127">
        <v>2</v>
      </c>
      <c r="H56" s="121">
        <v>1</v>
      </c>
      <c r="I56" s="148">
        <f t="shared" si="8"/>
        <v>3</v>
      </c>
    </row>
    <row r="57" spans="1:9">
      <c r="A57" s="127">
        <v>34</v>
      </c>
      <c r="B57" s="139" t="s">
        <v>203</v>
      </c>
      <c r="C57" s="140" t="s">
        <v>204</v>
      </c>
      <c r="D57" s="127">
        <v>2</v>
      </c>
      <c r="E57" s="121">
        <v>0</v>
      </c>
      <c r="F57" s="148">
        <f t="shared" si="7"/>
        <v>2</v>
      </c>
      <c r="G57" s="127">
        <v>2</v>
      </c>
      <c r="H57" s="121">
        <v>0</v>
      </c>
      <c r="I57" s="148">
        <f t="shared" si="8"/>
        <v>2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1</v>
      </c>
      <c r="F58" s="148">
        <f t="shared" si="7"/>
        <v>3</v>
      </c>
      <c r="G58" s="127">
        <v>6</v>
      </c>
      <c r="H58" s="121">
        <v>0</v>
      </c>
      <c r="I58" s="148">
        <f t="shared" si="8"/>
        <v>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149">
        <f t="shared" si="7"/>
        <v>2</v>
      </c>
      <c r="G59" s="127">
        <v>6</v>
      </c>
      <c r="H59" s="123">
        <v>0</v>
      </c>
      <c r="I59" s="149">
        <f t="shared" si="8"/>
        <v>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1531</v>
      </c>
      <c r="E83" s="151">
        <f t="shared" si="12"/>
        <v>697</v>
      </c>
      <c r="F83" s="152">
        <f t="shared" si="12"/>
        <v>2228</v>
      </c>
      <c r="G83" s="150">
        <f t="shared" si="12"/>
        <v>2799</v>
      </c>
      <c r="H83" s="151">
        <f t="shared" si="12"/>
        <v>426</v>
      </c>
      <c r="I83" s="152">
        <f t="shared" si="12"/>
        <v>3225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300018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300018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H303" sqref="H30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9.75" customHeight="1">
      <c r="D1" s="168"/>
      <c r="E1" s="306" t="s">
        <v>877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6" customHeight="1">
      <c r="A4" s="157" t="s">
        <v>79</v>
      </c>
      <c r="B4" s="307" t="s">
        <v>878</v>
      </c>
      <c r="C4" s="303" t="s">
        <v>78</v>
      </c>
      <c r="D4" s="303"/>
      <c r="E4" s="158">
        <v>300018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1698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40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80</v>
      </c>
    </row>
    <row r="222" spans="1:5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60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4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300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20</v>
      </c>
    </row>
    <row r="251" spans="1:5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70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650</v>
      </c>
    </row>
    <row r="259" spans="1:5" hidden="1">
      <c r="A259" s="308">
        <v>252</v>
      </c>
      <c r="B259" s="308" t="s">
        <v>660</v>
      </c>
      <c r="C259" s="308" t="s">
        <v>773</v>
      </c>
      <c r="D259" s="309" t="s">
        <v>774</v>
      </c>
      <c r="E259" s="308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15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1133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30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90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25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15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50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>
        <v>293</v>
      </c>
      <c r="B300" s="206" t="s">
        <v>859</v>
      </c>
      <c r="C300" s="206" t="s">
        <v>860</v>
      </c>
      <c r="D300" s="238" t="s">
        <v>861</v>
      </c>
      <c r="E300" s="206">
        <v>0</v>
      </c>
    </row>
    <row r="301" spans="1:5" hidden="1">
      <c r="A301" s="206"/>
      <c r="B301" s="206" t="s">
        <v>254</v>
      </c>
      <c r="C301" s="206"/>
      <c r="D301" s="238"/>
      <c r="E301" s="206">
        <f>SUM(E8:E300)</f>
        <v>4280</v>
      </c>
    </row>
    <row r="302" spans="1:5">
      <c r="A302" s="206"/>
      <c r="B302" s="206"/>
      <c r="C302" s="206"/>
      <c r="D302" s="238" t="s">
        <v>122</v>
      </c>
      <c r="E302" s="310">
        <v>2922</v>
      </c>
    </row>
    <row r="304" spans="1:5">
      <c r="D304" s="168" t="s">
        <v>862</v>
      </c>
    </row>
    <row r="305" spans="4:5">
      <c r="D305" s="238" t="s">
        <v>814</v>
      </c>
      <c r="E305" s="206">
        <v>0</v>
      </c>
    </row>
    <row r="306" spans="4:5">
      <c r="D306" s="238" t="s">
        <v>859</v>
      </c>
      <c r="E306" s="206">
        <v>0</v>
      </c>
    </row>
    <row r="307" spans="4:5">
      <c r="D307" s="238" t="s">
        <v>850</v>
      </c>
      <c r="E307" s="206">
        <v>0</v>
      </c>
    </row>
    <row r="308" spans="4:5">
      <c r="D308" s="238" t="s">
        <v>268</v>
      </c>
      <c r="E308" s="206">
        <v>0</v>
      </c>
    </row>
    <row r="309" spans="4:5">
      <c r="D309" s="238" t="s">
        <v>485</v>
      </c>
      <c r="E309" s="206">
        <v>0</v>
      </c>
    </row>
    <row r="310" spans="4:5">
      <c r="D310" s="238" t="s">
        <v>847</v>
      </c>
      <c r="E310" s="206">
        <v>0</v>
      </c>
    </row>
    <row r="311" spans="4:5">
      <c r="D311" s="238" t="s">
        <v>660</v>
      </c>
      <c r="E311" s="206">
        <v>2922</v>
      </c>
    </row>
    <row r="312" spans="4:5">
      <c r="D312" s="238" t="s">
        <v>793</v>
      </c>
      <c r="E312" s="206">
        <v>1358</v>
      </c>
    </row>
    <row r="313" spans="4:5">
      <c r="D313" s="238" t="s">
        <v>254</v>
      </c>
      <c r="E313" s="206">
        <f>SUM(E305:E312)</f>
        <v>4280</v>
      </c>
    </row>
  </sheetData>
  <autoFilter ref="A7:J301">
    <filterColumn colId="1">
      <filters>
        <filter val="УЗИ"/>
      </filters>
    </filterColumn>
    <filterColumn colId="4">
      <filters>
        <filter val="1698"/>
        <filter val="20"/>
        <filter val="300"/>
        <filter val="4"/>
        <filter val="40"/>
        <filter val="60"/>
        <filter val="650"/>
        <filter val="70"/>
        <filter val="8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300018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863</v>
      </c>
      <c r="D12" s="206">
        <v>435</v>
      </c>
    </row>
    <row r="13" spans="1:10">
      <c r="A13" s="206">
        <v>2</v>
      </c>
      <c r="B13" s="206">
        <v>29</v>
      </c>
      <c r="C13" s="206" t="s">
        <v>864</v>
      </c>
      <c r="D13" s="206">
        <v>601</v>
      </c>
    </row>
    <row r="14" spans="1:10">
      <c r="A14" s="206">
        <v>3</v>
      </c>
      <c r="B14" s="206">
        <v>53</v>
      </c>
      <c r="C14" s="206" t="s">
        <v>865</v>
      </c>
      <c r="D14" s="206">
        <v>429</v>
      </c>
    </row>
    <row r="15" spans="1:10">
      <c r="A15" s="206">
        <v>4</v>
      </c>
      <c r="B15" s="206">
        <v>57</v>
      </c>
      <c r="C15" s="206" t="s">
        <v>866</v>
      </c>
      <c r="D15" s="206">
        <v>2593</v>
      </c>
    </row>
    <row r="16" spans="1:10">
      <c r="A16" s="206">
        <v>5</v>
      </c>
      <c r="B16" s="206">
        <v>60</v>
      </c>
      <c r="C16" s="206" t="s">
        <v>867</v>
      </c>
      <c r="D16" s="206">
        <v>1388</v>
      </c>
    </row>
    <row r="17" spans="1:4">
      <c r="A17" s="206">
        <v>6</v>
      </c>
      <c r="B17" s="206">
        <v>65</v>
      </c>
      <c r="C17" s="206" t="s">
        <v>868</v>
      </c>
      <c r="D17" s="206">
        <v>478</v>
      </c>
    </row>
    <row r="18" spans="1:4">
      <c r="A18" s="206">
        <v>7</v>
      </c>
      <c r="B18" s="206">
        <v>77</v>
      </c>
      <c r="C18" s="206" t="s">
        <v>869</v>
      </c>
      <c r="D18" s="206">
        <v>750</v>
      </c>
    </row>
    <row r="19" spans="1:4">
      <c r="A19" s="206">
        <v>8</v>
      </c>
      <c r="B19" s="206">
        <v>97</v>
      </c>
      <c r="C19" s="206" t="s">
        <v>870</v>
      </c>
      <c r="D19" s="206">
        <v>7793</v>
      </c>
    </row>
    <row r="20" spans="1:4">
      <c r="A20" s="206">
        <v>9</v>
      </c>
      <c r="B20" s="206">
        <v>108</v>
      </c>
      <c r="C20" s="206" t="s">
        <v>871</v>
      </c>
      <c r="D20" s="206">
        <v>148</v>
      </c>
    </row>
    <row r="21" spans="1:4">
      <c r="A21" s="206">
        <v>10</v>
      </c>
      <c r="B21" s="206">
        <v>112</v>
      </c>
      <c r="C21" s="206" t="s">
        <v>872</v>
      </c>
      <c r="D21" s="206">
        <v>218</v>
      </c>
    </row>
    <row r="22" spans="1:4">
      <c r="A22" s="206">
        <v>11</v>
      </c>
      <c r="B22" s="206">
        <v>122</v>
      </c>
      <c r="C22" s="206" t="s">
        <v>873</v>
      </c>
      <c r="D22" s="206">
        <v>1322</v>
      </c>
    </row>
    <row r="23" spans="1:4">
      <c r="A23" s="206"/>
      <c r="B23" s="206" t="s">
        <v>254</v>
      </c>
      <c r="C23" s="206"/>
      <c r="D23" s="206">
        <f>SUM(D12:D22)</f>
        <v>16155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300018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874</v>
      </c>
      <c r="D12" s="206">
        <v>50</v>
      </c>
    </row>
    <row r="13" spans="1:11">
      <c r="A13" s="206">
        <v>2</v>
      </c>
      <c r="B13" s="206">
        <v>2905</v>
      </c>
      <c r="C13" s="206" t="s">
        <v>875</v>
      </c>
      <c r="D13" s="206">
        <v>960</v>
      </c>
    </row>
    <row r="14" spans="1:11">
      <c r="A14" s="206">
        <v>3</v>
      </c>
      <c r="B14" s="206">
        <v>2906</v>
      </c>
      <c r="C14" s="206" t="s">
        <v>876</v>
      </c>
      <c r="D14" s="206">
        <v>30</v>
      </c>
    </row>
    <row r="15" spans="1:11">
      <c r="A15" s="206"/>
      <c r="B15" s="206" t="s">
        <v>254</v>
      </c>
      <c r="C15" s="206"/>
      <c r="D15" s="206">
        <f>SUM(D12:D14)</f>
        <v>1040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2023-09-06T06:44:28Z</cp:lastPrinted>
  <dcterms:created xsi:type="dcterms:W3CDTF">2016-01-04T13:41:28Z</dcterms:created>
  <dcterms:modified xsi:type="dcterms:W3CDTF">2023-09-06T06:44:32Z</dcterms:modified>
</cp:coreProperties>
</file>